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92FE3439-9E29-49AC-9471-3E0ACE84B977}" xr6:coauthVersionLast="47" xr6:coauthVersionMax="47" xr10:uidLastSave="{00000000-0000-0000-0000-000000000000}"/>
  <bookViews>
    <workbookView xWindow="-110" yWindow="-110" windowWidth="19420" windowHeight="11500" tabRatio="903" activeTab="4" xr2:uid="{00000000-000D-0000-FFFF-FFFF00000000}"/>
  </bookViews>
  <sheets>
    <sheet name="5.1 Soldes intermédiaires (1)" sheetId="1" r:id="rId1"/>
    <sheet name="5.2 Soldes intermédiaires (2)" sheetId="2" r:id="rId2"/>
    <sheet name="5.3 Autofinancement" sheetId="3" r:id="rId3"/>
    <sheet name="5.4 Financement (1) " sheetId="4" r:id="rId4"/>
    <sheet name="5.5 Financement (2)" sheetId="5" r:id="rId5"/>
    <sheet name="VALIDATION" sheetId="6" state="hidden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101refr">'5.4 Financement (1) '!$I$31</definedName>
    <definedName name="_101refrp">'5.4 Financement (1) '!$J$31</definedName>
    <definedName name="_102_3refr">'5.4 Financement (1) '!$I$34</definedName>
    <definedName name="_102_3refrp">'5.4 Financement (1) '!$J$34</definedName>
    <definedName name="_104refr">'5.4 Financement (1) '!$I$33</definedName>
    <definedName name="_104refrp">'5.4 Financement (1) '!$J$33</definedName>
    <definedName name="_131_8refr">'5.4 Financement (1) '!$I$32</definedName>
    <definedName name="_131_8refrp">'5.4 Financement (1) '!$J$32</definedName>
    <definedName name="_16_17bbac">'5.5 Financement (2)'!$C$22</definedName>
    <definedName name="_16_17dbac">'5.5 Financement (2)'!$D$22</definedName>
    <definedName name="_16711refr">'5.4 Financement (1) '!$I$36</definedName>
    <definedName name="_16711refrp">'5.4 Financement (1) '!$J$36</definedName>
    <definedName name="_16712_4refr">'5.4 Financement (1) '!$I$37</definedName>
    <definedName name="_16712_4refrp">'5.4 Financement (1) '!$J$37</definedName>
    <definedName name="_16883var">'5.3 Autofinancement'!$C$6</definedName>
    <definedName name="_16883var_E1">'5.3 Autofinancement'!$C$48</definedName>
    <definedName name="_16883varp">'5.3 Autofinancement'!$D$6</definedName>
    <definedName name="_16883varp_E1">'5.3 Autofinancement'!$D$48</definedName>
    <definedName name="_1688bblo">'5.5 Financement (2)'!$C$45</definedName>
    <definedName name="_1688dblo">'5.5 Financement (2)'!$D$45</definedName>
    <definedName name="_169emfr">'5.4 Financement (1) '!$D$28</definedName>
    <definedName name="_169emfrp">'5.4 Financement (1) '!$E$28</definedName>
    <definedName name="_229refr">'5.4 Financement (1) '!$I$38</definedName>
    <definedName name="_229refrp">'5.4 Financement (1) '!$J$38</definedName>
    <definedName name="_2678_768bblo">'5.5 Financement (2)'!$C$37</definedName>
    <definedName name="_2678_768dblo">'5.5 Financement (2)'!$D$37</definedName>
    <definedName name="_269_79bbhe">'5.5 Financement (2)'!$C$57</definedName>
    <definedName name="_269_79dbhe">'5.5 Financement (2)'!$D$57</definedName>
    <definedName name="_31bbac">'5.5 Financement (2)'!$C$10</definedName>
    <definedName name="_31dbac">'5.5 Financement (2)'!$D$10</definedName>
    <definedName name="_32bblo">'5.5 Financement (2)'!$C$30</definedName>
    <definedName name="_32dblo">'5.5 Financement (2)'!$D$30</definedName>
    <definedName name="_33bbac">'5.5 Financement (2)'!$C$11</definedName>
    <definedName name="_33dbac">'5.5 Financement (2)'!$D$11</definedName>
    <definedName name="_358bbac">'5.5 Financement (2)'!$C$13</definedName>
    <definedName name="_358dbac">'5.5 Financement (2)'!$D$13</definedName>
    <definedName name="_35bbac">'5.5 Financement (2)'!$C$12</definedName>
    <definedName name="_35dbac">'5.5 Financement (2)'!$D$12</definedName>
    <definedName name="_37bbac">'5.5 Financement (2)'!$C$14</definedName>
    <definedName name="_37dbac">'5.5 Financement (2)'!$D$14</definedName>
    <definedName name="_38bbac">'5.5 Financement (2)'!$C$15</definedName>
    <definedName name="_38dbac">'5.5 Financement (2)'!$D$15</definedName>
    <definedName name="_40_138bblo">'5.5 Financement (2)'!$C$44</definedName>
    <definedName name="_40_138dblo">'5.5 Financement (2)'!$D$44</definedName>
    <definedName name="_40_238bbac">'5.5 Financement (2)'!$C$23</definedName>
    <definedName name="_40_238dbac">'5.5 Financement (2)'!$D$23</definedName>
    <definedName name="_40_458bbhe">'5.5 Financement (2)'!$C$56</definedName>
    <definedName name="_40_458dbhe">'5.5 Financement (2)'!$D$56</definedName>
    <definedName name="_40912bbac">'5.5 Financement (2)'!$C$17</definedName>
    <definedName name="_40912dbac">'5.5 Financement (2)'!$D$17</definedName>
    <definedName name="_409bblo">'5.5 Financement (2)'!$C$36</definedName>
    <definedName name="_409dblo">'5.5 Financement (2)'!$D$36</definedName>
    <definedName name="_411bblo">'5.5 Financement (2)'!$C$31</definedName>
    <definedName name="_411dblo">'5.5 Financement (2)'!$D$31</definedName>
    <definedName name="_412bbac">'5.5 Financement (2)'!$C$18</definedName>
    <definedName name="_412dbac">'5.5 Financement (2)'!$D$18</definedName>
    <definedName name="_413_4bblo">'5.5 Financement (2)'!$C$32</definedName>
    <definedName name="_413_4dblo">'5.5 Financement (2)'!$D$32</definedName>
    <definedName name="_415bblo">'5.5 Financement (2)'!$C$33</definedName>
    <definedName name="_415dblo">'5.5 Financement (2)'!$D$33</definedName>
    <definedName name="_4162bbac">'5.5 Financement (2)'!$C$19</definedName>
    <definedName name="_4162dbac">'5.5 Financement (2)'!$D$19</definedName>
    <definedName name="_416bblo">'5.5 Financement (2)'!$C$34</definedName>
    <definedName name="_416dblo">'5.5 Financement (2)'!$D$34</definedName>
    <definedName name="_418bblo">'5.5 Financement (2)'!$C$35</definedName>
    <definedName name="_418dblo">'5.5 Financement (2)'!$D$35</definedName>
    <definedName name="_419_AUbblo">'5.5 Financement (2)'!$C$43</definedName>
    <definedName name="_419_AUdblo">'5.5 Financement (2)'!$D$43</definedName>
    <definedName name="_41912bbac">'5.5 Financement (2)'!$C$24</definedName>
    <definedName name="_41912dbac">'5.5 Financement (2)'!$D$24</definedName>
    <definedName name="_4195bblo">'5.5 Financement (2)'!$C$42</definedName>
    <definedName name="_4195dblo">'5.5 Financement (2)'!$D$42</definedName>
    <definedName name="_42_3_4bblo">'5.5 Financement (2)'!$C$46</definedName>
    <definedName name="_42_3_4dblo">'5.5 Financement (2)'!$D$46</definedName>
    <definedName name="_42_AUTbblo">'5.5 Financement (2)'!$C$38</definedName>
    <definedName name="_42_AUTdblo">'5.5 Financement (2)'!$D$38</definedName>
    <definedName name="_45_6_7_Abbhe">'5.5 Financement (2)'!$C$54</definedName>
    <definedName name="_45_6_7_Adbhe">'5.5 Financement (2)'!$D$54</definedName>
    <definedName name="_45_6_7_Pbbhe">'5.5 Financement (2)'!$C$62</definedName>
    <definedName name="_45_6_7_Pdbhe">'5.5 Financement (2)'!$D$62</definedName>
    <definedName name="_454bbac">'5.5 Financement (2)'!$C$16</definedName>
    <definedName name="_454dbac">'5.5 Financement (2)'!$D$16</definedName>
    <definedName name="_4563bbhe">'5.5 Financement (2)'!$C$60</definedName>
    <definedName name="_4563dbhe">'5.5 Financement (2)'!$D$60</definedName>
    <definedName name="_4564_6_7bbhe">'5.5 Financement (2)'!$C$61</definedName>
    <definedName name="_4564_6_7dbhe">'5.5 Financement (2)'!$D$61</definedName>
    <definedName name="_457prec">'5.4 Financement (1) '!$D$5</definedName>
    <definedName name="_457precp">'5.4 Financement (1) '!$E$5</definedName>
    <definedName name="_4615_Abbhe">'5.5 Financement (2)'!$C$52</definedName>
    <definedName name="_4615_Adbhe">'5.5 Financement (2)'!$D$52</definedName>
    <definedName name="_4615_Pbbhe">'5.5 Financement (2)'!$C$58</definedName>
    <definedName name="_4615_Pdbhe">'5.5 Financement (2)'!$D$58</definedName>
    <definedName name="_4781bblo">'5.5 Financement (2)'!$C$40</definedName>
    <definedName name="_4781dblo">'5.5 Financement (2)'!$D$40</definedName>
    <definedName name="_4816emfr">'5.4 Financement (1) '!$D$27</definedName>
    <definedName name="_4816emfrp">'5.4 Financement (1) '!$E$27</definedName>
    <definedName name="_482bbac">'5.5 Financement (2)'!$C$20</definedName>
    <definedName name="_482dbac">'5.5 Financement (2)'!$D$20</definedName>
    <definedName name="_4861bblo">'5.5 Financement (2)'!$C$39</definedName>
    <definedName name="_4861dblo">'5.5 Financement (2)'!$D$39</definedName>
    <definedName name="_4868bbhe">'5.5 Financement (2)'!$C$53</definedName>
    <definedName name="_4868dbhe">'5.5 Financement (2)'!$D$53</definedName>
    <definedName name="_4872bbac">'5.5 Financement (2)'!$C$25</definedName>
    <definedName name="_4872dbac">'5.5 Financement (2)'!$D$25</definedName>
    <definedName name="_4878bbhe">'5.5 Financement (2)'!$C$59</definedName>
    <definedName name="_4878dbhe">'5.5 Financement (2)'!$D$59</definedName>
    <definedName name="_50btr">'5.5 Financement (2)'!$C$67</definedName>
    <definedName name="_50dtr">'5.5 Financement (2)'!$D$67</definedName>
    <definedName name="_51_3_4btr">'5.5 Financement (2)'!$C$68</definedName>
    <definedName name="_51_3_4dtr">'5.5 Financement (2)'!$D$68</definedName>
    <definedName name="_519btr">'5.5 Financement (2)'!$C$69</definedName>
    <definedName name="_519dtr">'5.5 Financement (2)'!$D$69</definedName>
    <definedName name="_601nr_E2">'5.1 Soldes intermédiaires (1)'!$F$7</definedName>
    <definedName name="_602nr_E2">'5.1 Soldes intermédiaires (1)'!$F$40</definedName>
    <definedName name="_6031nr_E2">'5.1 Soldes intermédiaires (1)'!$F$8</definedName>
    <definedName name="_6032nr_E2">'5.1 Soldes intermédiaires (1)'!$F$41</definedName>
    <definedName name="_6034nr_E1">'5.1 Soldes intermédiaires (1)'!$F$10</definedName>
    <definedName name="_6037nr_E2">'5.1 Soldes intermédiaires (1)'!$F$9</definedName>
    <definedName name="_604_8nr_E1">'5.1 Soldes intermédiaires (1)'!$F$11</definedName>
    <definedName name="_605nr_E1">'5.1 Soldes intermédiaires (1)'!$F$33</definedName>
    <definedName name="_606nr_E2">'5.1 Soldes intermédiaires (1)'!$F$42</definedName>
    <definedName name="_607nr_E2">'5.1 Soldes intermédiaires (1)'!$F$12</definedName>
    <definedName name="_61_62AUnr_E1">'5.1 Soldes intermédiaires (1)'!$F$57</definedName>
    <definedName name="_611nr_E1">'5.1 Soldes intermédiaires (1)'!$F$43</definedName>
    <definedName name="_6127_E1">'5.1 Soldes intermédiaires (1)'!$F$17</definedName>
    <definedName name="_612nr_E1">'5.1 Soldes intermédiaires (1)'!$F$44</definedName>
    <definedName name="_613nr_E1">'5.1 Soldes intermédiaires (1)'!$F$45</definedName>
    <definedName name="_614nr_E1">'5.1 Soldes intermédiaires (1)'!$F$46</definedName>
    <definedName name="_6151nr_E1">'5.1 Soldes intermédiaires (1)'!$F$47</definedName>
    <definedName name="_6152nr_E1">'5.1 Soldes intermédiaires (1)'!$F$48</definedName>
    <definedName name="_6156nr_E1">'5.1 Soldes intermédiaires (1)'!$F$49</definedName>
    <definedName name="_616nr_E1">'5.1 Soldes intermédiaires (1)'!$F$50</definedName>
    <definedName name="_621nr_E1">'5.1 Soldes intermédiaires (1)'!$F$51</definedName>
    <definedName name="_622nr_E1">'5.1 Soldes intermédiaires (1)'!$F$52</definedName>
    <definedName name="_623nr_E1">'5.1 Soldes intermédiaires (1)'!$F$53</definedName>
    <definedName name="_625nr_E1">'5.1 Soldes intermédiaires (1)'!$F$54</definedName>
    <definedName name="_6283nr_E1">'5.1 Soldes intermédiaires (1)'!$F$55</definedName>
    <definedName name="_6285SAnr_E1">'5.1 Soldes intermédiaires (1)'!$F$56</definedName>
    <definedName name="_631_3nr_E1">'5.1 Soldes intermédiaires (1)'!$F$61</definedName>
    <definedName name="_635_7_8AUnr_E1">'5.1 Soldes intermédiaires (1)'!$F$58</definedName>
    <definedName name="_641_8nr_E1">'5.1 Soldes intermédiaires (1)'!$F$62</definedName>
    <definedName name="_645_7nr_E1">'5.1 Soldes intermédiaires (1)'!$F$63</definedName>
    <definedName name="_651_58nr_E2">'5.2 Soldes intermédiaires (2)'!$F$18</definedName>
    <definedName name="_651_58nr_E3">'5.3 Autofinancement'!$C$15</definedName>
    <definedName name="_651_58nrp">'5.3 Autofinancement'!$D$15</definedName>
    <definedName name="_654nr_E2">'5.2 Soldes intermédiaires (2)'!$F$17</definedName>
    <definedName name="_654nr_E3">'5.3 Autofinancement'!$C$14</definedName>
    <definedName name="_654nrp">'5.3 Autofinancement'!$D$14</definedName>
    <definedName name="_655nr_E2">'5.2 Soldes intermédiaires (2)'!$F$25</definedName>
    <definedName name="_657n_E3">'5.3 Autofinancement'!$C$42</definedName>
    <definedName name="_657nr_E2">'5.2 Soldes intermédiaires (2)'!$F$20</definedName>
    <definedName name="_657p_E1">'5.3 Autofinancement'!$D$42</definedName>
    <definedName name="_6586_E2">'5.2 Soldes intermédiaires (2)'!$F$24</definedName>
    <definedName name="_661121nr_E1">'5.1 Soldes intermédiaires (1)'!$F$25</definedName>
    <definedName name="_661123nr_E1">'5.1 Soldes intermédiaires (1)'!$F$27</definedName>
    <definedName name="_66112nr_E1">'5.1 Soldes intermédiaires (1)'!$F$26</definedName>
    <definedName name="_66114nr_E1">'5.1 Soldes intermédiaires (1)'!$F$13</definedName>
    <definedName name="_66116_18nr_E2">'5.2 Soldes intermédiaires (2)'!$F$27</definedName>
    <definedName name="_66116nr_E1" localSheetId="0">'5.1 Soldes intermédiaires (1)'!$F$34</definedName>
    <definedName name="_664_68nr_E2">'5.2 Soldes intermédiaires (2)'!$F$31</definedName>
    <definedName name="_667n_8_E3">'5.3 Autofinancement'!$C$44</definedName>
    <definedName name="_667np_8_E3">'5.3 Autofinancement'!$D$44</definedName>
    <definedName name="_667nr_E2">'5.2 Soldes intermédiaires (2)'!$F$32</definedName>
    <definedName name="_667p_E3">'5.3 Autofinancement'!$C$24</definedName>
    <definedName name="_678n_E2">'5.2 Soldes intermédiaires (2)'!$F$37</definedName>
    <definedName name="_678n_E3">'5.3 Autofinancement'!$C$34</definedName>
    <definedName name="_678np_E3">'5.3 Autofinancement'!$C$35</definedName>
    <definedName name="_678np_E4">'5.3 Autofinancement'!$D$35</definedName>
    <definedName name="_678p">'5.3 Autofinancement'!$D$34</definedName>
    <definedName name="_68">'5.3 Autofinancement'!$C$40</definedName>
    <definedName name="_681118nr_E1">'5.2 Soldes intermédiaires (2)'!$F$9</definedName>
    <definedName name="_681122nr_E1">'5.1 Soldes intermédiaires (1)'!$F$20</definedName>
    <definedName name="_681123_24nr_E1">'5.1 Soldes intermédiaires (1)'!$F$21</definedName>
    <definedName name="_68112315_245nr_E2">'5.2 Soldes intermédiaires (2)'!$F$10</definedName>
    <definedName name="_681125_28nr_E2">'5.2 Soldes intermédiaires (2)'!$F$11</definedName>
    <definedName name="_681525nr_E3">'5.2 Soldes intermédiaires (2)'!$F$12</definedName>
    <definedName name="_6815AUnr_E2">'5.2 Soldes intermédiaires (2)'!$F$13</definedName>
    <definedName name="_6816nr_E2">'5.2 Soldes intermédiaires (2)'!$F$14</definedName>
    <definedName name="_68173nr_E1">'5.2 Soldes intermédiaires (2)'!$F$15</definedName>
    <definedName name="_68174nr_E1">'5.2 Soldes intermédiaires (2)'!$F$16</definedName>
    <definedName name="_681PARnr_E1">'5.1 Soldes intermédiaires (1)'!$F$19</definedName>
    <definedName name="_681PARnr_E2">'5.3 Autofinancement'!$C$7</definedName>
    <definedName name="_681PARnrp">'5.3 Autofinancement'!$D$7</definedName>
    <definedName name="_6862_E1">'5.1 Soldes intermédiaires (1)'!$F$22</definedName>
    <definedName name="_6862_E3">'5.3 Autofinancement'!$C$49</definedName>
    <definedName name="_686sf6862">'5.2 Soldes intermédiaires (2)'!$F$33</definedName>
    <definedName name="_686sf6862_E3">'5.3 Autofinancement'!$C$25</definedName>
    <definedName name="_6871nr_E2">'5.2 Soldes intermédiaires (2)'!$F$38</definedName>
    <definedName name="_6872nr_E1">'5.1 Soldes intermédiaires (1)'!$F$23</definedName>
    <definedName name="_6872nr_E2">'5.3 Autofinancement'!$C$8</definedName>
    <definedName name="_6872nrp">'5.3 Autofinancement'!$D$8</definedName>
    <definedName name="_68p">'5.3 Autofinancement'!$D$40</definedName>
    <definedName name="_69_E1">'5.2 Soldes intermédiaires (2)'!$F$40</definedName>
    <definedName name="_69nr_E1">'5.3 Autofinancement'!$C$37</definedName>
    <definedName name="_69nrbis">'5.2 Soldes intermédiaires (2)'!$H$40</definedName>
    <definedName name="_69nrbisp">'5.2 Soldes intermédiaires (2)'!$I$40</definedName>
    <definedName name="_69nrp">'5.3 Autofinancement'!$D$37</definedName>
    <definedName name="_701_E1">'5.1 Soldes intermédiaires (1)'!$C$7</definedName>
    <definedName name="_703_E1">'5.1 Soldes intermédiaires (1)'!$C$28</definedName>
    <definedName name="_7041_E1">'5.1 Soldes intermédiaires (1)'!$C$17</definedName>
    <definedName name="_7043_E1">'5.1 Soldes intermédiaires (1)'!$C$18</definedName>
    <definedName name="_7047_E1">'5.1 Soldes intermédiaires (1)'!$C$8</definedName>
    <definedName name="_70476_E1">'5.1 Soldes intermédiaires (1)'!$C$19</definedName>
    <definedName name="_704SF41_43_47">'5.1 Soldes intermédiaires (1)'!$C$20</definedName>
    <definedName name="_705_E1">'5.1 Soldes intermédiaires (1)'!$C$33</definedName>
    <definedName name="_7061_E1">'5.1 Soldes intermédiaires (1)'!$C$13</definedName>
    <definedName name="_7062_8_E1">'5.1 Soldes intermédiaires (1)'!$C$34</definedName>
    <definedName name="_7063_E1">'5.1 Soldes intermédiaires (1)'!$C$9</definedName>
    <definedName name="_708_E1">'5.1 Soldes intermédiaires (1)'!$C$35</definedName>
    <definedName name="_71_E1">'5.1 Soldes intermédiaires (1)'!$F$14</definedName>
    <definedName name="_721_23SF32_E1">'5.1 Soldes intermédiaires (1)'!$C$32</definedName>
    <definedName name="_7222_E1">'5.1 Soldes intermédiaires (1)'!$C$22</definedName>
    <definedName name="_72232_E1">'5.1 Soldes intermédiaires (1)'!$C$11</definedName>
    <definedName name="_741acces_E1">'5.1 Soldes intermédiaires (1)'!$C$14</definedName>
    <definedName name="_741Aut_E1">'5.1 Soldes intermédiaires (1)'!$C$23</definedName>
    <definedName name="_742_E1">'5.1 Soldes intermédiaires (1)'!$C$54</definedName>
    <definedName name="_744_E1">'5.1 Soldes intermédiaires (1)'!$C$58</definedName>
    <definedName name="_747_E2">'5.1 Soldes intermédiaires (1)'!$C$26</definedName>
    <definedName name="_747_E3">'5.3 Autofinancement'!$C$10</definedName>
    <definedName name="_747_E4">'5.3 Autofinancement'!$C$45</definedName>
    <definedName name="_747p_E1">'5.3 Autofinancement'!$D$10</definedName>
    <definedName name="_747p_E2">'5.3 Autofinancement'!$D$45</definedName>
    <definedName name="_75_AU_E2">'5.2 Soldes intermédiaires (2)'!$C$18</definedName>
    <definedName name="_75_AU_E3">'5.3 Autofinancement'!$C$12</definedName>
    <definedName name="_75_AUp_E3">'5.3 Autofinancement'!$D$12</definedName>
    <definedName name="_755_E2">'5.2 Soldes intermédiaires (2)'!$C$25</definedName>
    <definedName name="_757_E2">'5.2 Soldes intermédiaires (2)'!$C$20</definedName>
    <definedName name="_757n_E3">'5.3 Autofinancement'!$C$43</definedName>
    <definedName name="_757p_E1">'5.3 Autofinancement'!$D$43</definedName>
    <definedName name="_7584_D_E1">'5.1 Soldes intermédiaires (1)'!$C$57</definedName>
    <definedName name="_7586_E2">'5.2 Soldes intermédiaires (2)'!$C$24</definedName>
    <definedName name="_761_AU_E1">'5.2 Soldes intermédiaires (2)'!$C$28</definedName>
    <definedName name="_7611_E1">'5.2 Soldes intermédiaires (2)'!$C$27</definedName>
    <definedName name="_7612_E1">'5.1 Soldes intermédiaires (1)'!$C$12</definedName>
    <definedName name="_762_E1">'5.2 Soldes intermédiaires (2)'!$C$29</definedName>
    <definedName name="_763_64_E2">'5.2 Soldes intermédiaires (2)'!$C$30</definedName>
    <definedName name="_767_E2">'5.2 Soldes intermédiaires (2)'!$C$32</definedName>
    <definedName name="_767p_E3">'5.3 Autofinancement'!$C$19</definedName>
    <definedName name="_778_E2">'5.2 Soldes intermédiaires (2)'!$C$37</definedName>
    <definedName name="_778_E3">'5.3 Autofinancement'!$C$30</definedName>
    <definedName name="_778_E4">'5.3 Autofinancement'!$C$31</definedName>
    <definedName name="_778p_E3">'5.3 Autofinancement'!$D$30</definedName>
    <definedName name="_778p_E4">'5.3 Autofinancement'!$D$31</definedName>
    <definedName name="_78">'5.3 Autofinancement'!$C$41</definedName>
    <definedName name="_7811_E1">'5.2 Soldes intermédiaires (2)'!$C$9</definedName>
    <definedName name="_781525_E3">'5.2 Soldes intermédiaires (2)'!$C$12</definedName>
    <definedName name="_7815AU_E1">'5.2 Soldes intermédiaires (2)'!$C$13</definedName>
    <definedName name="_7816_E2">'5.2 Soldes intermédiaires (2)'!$C$14</definedName>
    <definedName name="_78173_E2">'5.2 Soldes intermédiaires (2)'!$C$15</definedName>
    <definedName name="_78174_E2">'5.2 Soldes intermédiaires (2)'!$C$16</definedName>
    <definedName name="_786_E2">'5.2 Soldes intermédiaires (2)'!$C$33</definedName>
    <definedName name="_786_E3">'5.3 Autofinancement'!$C$20</definedName>
    <definedName name="_7872_E1">'5.3 Autofinancement'!$C$9</definedName>
    <definedName name="_7872_E2">'5.1 Soldes intermédiaires (1)'!$C$27</definedName>
    <definedName name="_7872p_E1">'5.3 Autofinancement'!$D$9</definedName>
    <definedName name="_787SF25_26">'5.2 Soldes intermédiaires (2)'!$C$38</definedName>
    <definedName name="_78p">'5.3 Autofinancement'!$D$41</definedName>
    <definedName name="_791AU_E1">'5.1 Soldes intermédiaires (1)'!$C$36</definedName>
    <definedName name="_aacrefr">'5.4 Financement (1) '!$I$41</definedName>
    <definedName name="_aacrefrp">'5.4 Financement (1) '!$J$41</definedName>
    <definedName name="_adeprefr">'5.4 Financement (1) '!$I$43</definedName>
    <definedName name="_adeprefrp">'5.4 Financement (1) '!$J$43</definedName>
    <definedName name="_alorefr">'5.4 Financement (1) '!$I$40</definedName>
    <definedName name="_alorefrp">'5.4 Financement (1) '!$J$40</definedName>
    <definedName name="_aparrefr">'5.4 Financement (1) '!$I$44</definedName>
    <definedName name="_aparrefrp">'5.4 Financement (1) '!$J$44</definedName>
    <definedName name="_aresrefr">'5.4 Financement (1) '!$I$42</definedName>
    <definedName name="_aresrefrp">'5.4 Financement (1) '!$J$42</definedName>
    <definedName name="_cafobs">'5.3 Autofinancement'!$A$58</definedName>
    <definedName name="_imactcapfr">'5.4 Financement (1) '!$D$12</definedName>
    <definedName name="_imactcapfrp">'5.4 Financement (1) '!$E$12</definedName>
    <definedName name="_imcemfr1">'5.4 Financement (1) '!$D$16</definedName>
    <definedName name="_imcemfr1p">'5.4 Financement (1) '!$E$16</definedName>
    <definedName name="_imcemfr2">'5.4 Financement (1) '!$D$17</definedName>
    <definedName name="_imcemfr2p">'5.4 Financement (1) '!$E$17</definedName>
    <definedName name="_imcemfr3">'5.4 Financement (1) '!$D$19</definedName>
    <definedName name="_imcemfr3p">'5.4 Financement (1) '!$E$19</definedName>
    <definedName name="_imcemfr4">'5.4 Financement (1) '!$D$20</definedName>
    <definedName name="_imcemfr4p">'5.4 Financement (1) '!$E$20</definedName>
    <definedName name="_imcrefr">'5.4 Financement (1) '!$I$15</definedName>
    <definedName name="_imcrefrp">'5.4 Financement (1) '!$J$15</definedName>
    <definedName name="_imfemfr1">'5.4 Financement (1) '!$D$24</definedName>
    <definedName name="_imfemfr1p">'5.4 Financement (1) '!$E$24</definedName>
    <definedName name="_imfemfr4">'5.4 Financement (1) '!$D$25</definedName>
    <definedName name="_imfemfr4p">'5.4 Financement (1) '!$E$25</definedName>
    <definedName name="_imfraetfr">'5.4 Financement (1) '!$D$13</definedName>
    <definedName name="_imfraetfrp">'5.4 Financement (1) '!$E$13</definedName>
    <definedName name="_imfrefr1">'5.4 Financement (1) '!$I$24</definedName>
    <definedName name="_imfrefr1p">'5.4 Financement (1) '!$J$24</definedName>
    <definedName name="_imfrefr4">'5.4 Financement (1) '!$I$25</definedName>
    <definedName name="_imfrefr4p">'5.4 Financement (1) '!$J$25</definedName>
    <definedName name="_imiemfr">'5.4 Financement (1) '!$D$14</definedName>
    <definedName name="_imiemfrp">'5.4 Financement (1) '!$E$14</definedName>
    <definedName name="_imirefr">'5.4 Financement (1) '!$I$14</definedName>
    <definedName name="_imirefrp">'5.4 Financement (1) '!$J$14</definedName>
    <definedName name="_imlemfr">'5.4 Financement (1) '!$D$22</definedName>
    <definedName name="_imlemfrp">'5.4 Financement (1) '!$E$22</definedName>
    <definedName name="_imlrefr">'5.4 Financement (1) '!$I$22</definedName>
    <definedName name="_imlrefrp">'5.4 Financement (1) '!$J$22</definedName>
    <definedName name="_imractcapfr">'5.4 Financement (1) '!$I$12</definedName>
    <definedName name="_imractcapfrp">'5.4 Financement (1) '!$J$12</definedName>
    <definedName name="_imrfraetfr">'5.4 Financement (1) '!$I$13</definedName>
    <definedName name="_imrfraetfrp">'5.4 Financement (1) '!$J$13</definedName>
    <definedName name="_nom_E51">'5.1 Soldes intermédiaires (1)'!$A$1</definedName>
    <definedName name="_nom_E52">'5.2 Soldes intermédiaires (2)'!$A$1</definedName>
    <definedName name="_nom_E53">'5.3 Autofinancement'!$A$1</definedName>
    <definedName name="_nom_E54">'5.4 Financement (1) '!$A$1</definedName>
    <definedName name="_nom_E55">'5.5 Financement (2)'!$A$1</definedName>
    <definedName name="_P74_D_E2">'5.2 Soldes intermédiaires (2)'!$C$31</definedName>
    <definedName name="_racemfr">'5.4 Financement (1) '!$D$41</definedName>
    <definedName name="_racemfrp">'5.4 Financement (1) '!$E$41</definedName>
    <definedName name="_rdepemfr">'5.4 Financement (1) '!$D$43</definedName>
    <definedName name="_rdepemfrp">'5.4 Financement (1) '!$E$43</definedName>
    <definedName name="_rloemfr">'5.4 Financement (1) '!$D$40</definedName>
    <definedName name="_rloemfrp">'5.4 Financement (1) '!$E$40</definedName>
    <definedName name="_rparemfr">'5.4 Financement (1) '!$D$44</definedName>
    <definedName name="_rparemfrp">'5.4 Financement (1) '!$E$44</definedName>
    <definedName name="_rresemfr">'5.4 Financement (1) '!$D$42</definedName>
    <definedName name="_rresemfrp">'5.4 Financement (1) '!$E$42</definedName>
    <definedName name="_S_7221_E1">'5.1 Soldes intermédiaires (1)'!$C$31</definedName>
    <definedName name="_S_AMIC_E2">'5.4 Financement (1) '!$I$9</definedName>
    <definedName name="_S_AMICp">'5.3 Autofinancement'!$D$49</definedName>
    <definedName name="_S_AMICp_E2">'5.4 Financement (1) '!$J$9</definedName>
    <definedName name="_S_AUCO">'5.3 Autofinancement'!$C$28</definedName>
    <definedName name="_S_AUCOp">'5.3 Autofinancement'!$D$28</definedName>
    <definedName name="_S_AUNET">'5.3 Autofinancement'!$C$38</definedName>
    <definedName name="_S_AUNET1">'5.3 Autofinancement'!$C$50</definedName>
    <definedName name="_S_AUNET1p">'5.3 Autofinancement'!$D$50</definedName>
    <definedName name="_S_AUNETp">'5.3 Autofinancement'!$D$38</definedName>
    <definedName name="_S_BBAC">'5.5 Financement (2)'!$C$26</definedName>
    <definedName name="_S_BBHE">'5.5 Financement (2)'!$C$63</definedName>
    <definedName name="_S_BBLO">'5.5 Financement (2)'!$C$47</definedName>
    <definedName name="_S_BTR">'5.5 Financement (2)'!$C$70</definedName>
    <definedName name="_S_CAFPCG">'5.3 Autofinancement'!$C$46</definedName>
    <definedName name="_S_CAFPCG_E1">'5.4 Financement (1) '!$I$7</definedName>
    <definedName name="_S_CAFPCGp">'5.3 Autofinancement'!$D$46</definedName>
    <definedName name="_S_CAFPCGp_E1">'5.4 Financement (1) '!$J$7</definedName>
    <definedName name="_S_CHAEXC">'5.3 Autofinancement'!$C$36</definedName>
    <definedName name="_S_CHAEXCp">'5.3 Autofinancement'!$D$36</definedName>
    <definedName name="_S_CHAFI">'5.3 Autofinancement'!$C$26</definedName>
    <definedName name="_S_CHAFIp">'5.3 Autofinancement'!$D$26</definedName>
    <definedName name="_S_CSIG1">'5.1 Soldes intermédiaires (1)'!$F$15</definedName>
    <definedName name="_S_CSIG10">'5.2 Soldes intermédiaires (2)'!$F$39</definedName>
    <definedName name="_S_CSIG2">'5.1 Soldes intermédiaires (1)'!$F$29</definedName>
    <definedName name="_S_CSIG3">'5.1 Soldes intermédiaires (1)'!$F$37</definedName>
    <definedName name="_S_CSIG4">'5.1 Soldes intermédiaires (1)'!$F$59</definedName>
    <definedName name="_S_CSIG5">'5.1 Soldes intermédiaires (1)'!$F$64</definedName>
    <definedName name="_S_CSIG6">'5.2 Soldes intermédiaires (2)'!$F$19</definedName>
    <definedName name="_S_CSIG7">'5.2 Soldes intermédiaires (2)'!$F$21</definedName>
    <definedName name="_S_CSIG8">'5.2 Soldes intermédiaires (2)'!$F$26</definedName>
    <definedName name="_S_CSIG9">'5.2 Soldes intermédiaires (2)'!$F$34</definedName>
    <definedName name="_S_CSIG9_E3">'5.3 Autofinancement'!$C$23</definedName>
    <definedName name="_S_DBAC">'5.5 Financement (2)'!$D$26</definedName>
    <definedName name="_S_DBHE">'5.5 Financement (2)'!$D$63</definedName>
    <definedName name="_S_DBLO">'5.5 Financement (2)'!$D$47</definedName>
    <definedName name="_S_DTR">'5.5 Financement (2)'!$D$70</definedName>
    <definedName name="_S_EBE">'5.1 Soldes intermédiaires (1)'!$H$65</definedName>
    <definedName name="_S_EBE_E1">'5.3 Autofinancement'!$C$5</definedName>
    <definedName name="_S_EBE1">'5.1 Soldes intermédiaires (1)'!$H$64</definedName>
    <definedName name="_S_EBE1p">'5.1 Soldes intermédiaires (1)'!$I$64</definedName>
    <definedName name="_S_EBEp">'5.1 Soldes intermédiaires (1)'!$I$65</definedName>
    <definedName name="_S_EBEp_E1">'5.3 Autofinancement'!$D$5</definedName>
    <definedName name="_S_EMFR">'5.4 Financement (1) '!$D$46</definedName>
    <definedName name="_S_EMFR1">'5.4 Financement (1) '!$D$10</definedName>
    <definedName name="_S_EMFR1p">'5.4 Financement (1) '!$E$10</definedName>
    <definedName name="_S_EMFR4">'5.4 Financement (1) '!$D$39</definedName>
    <definedName name="_S_EMFR4p">'5.4 Financement (1) '!$E$39</definedName>
    <definedName name="_S_EMFR6">'5.4 Financement (1) '!$D$29</definedName>
    <definedName name="_S_EMFR6p">'5.4 Financement (1) '!$E$29</definedName>
    <definedName name="_S_EMFRp">'5.4 Financement (1) '!$E$46</definedName>
    <definedName name="_S_LEXE_E3">'5.3 Autofinancement'!$C$27</definedName>
    <definedName name="_S_LEXE_E4">'5.3 Autofinancement'!$C$47</definedName>
    <definedName name="_S_LEXEp">'5.3 Autofinancement'!$D$27</definedName>
    <definedName name="_S_LEXEp_E1">'5.3 Autofinancement'!$D$47</definedName>
    <definedName name="_S_MAAC">'5.1 Soldes intermédiaires (1)'!$H$15</definedName>
    <definedName name="_S_MAACp">'5.1 Soldes intermédiaires (1)'!$I$15</definedName>
    <definedName name="_S_MABT">'5.1 Soldes intermédiaires (1)'!$H$38</definedName>
    <definedName name="_S_MABTp">'5.1 Soldes intermédiaires (1)'!$I$38</definedName>
    <definedName name="_S_MALO">'5.1 Soldes intermédiaires (1)'!$H$29</definedName>
    <definedName name="_S_MALOp">'5.1 Soldes intermédiaires (1)'!$I$29</definedName>
    <definedName name="_S_MAPD">'5.1 Soldes intermédiaires (1)'!$H$37</definedName>
    <definedName name="_S_MAPDp">'5.1 Soldes intermédiaires (1)'!$I$37</definedName>
    <definedName name="_S_PREXC">'5.3 Autofinancement'!$C$32</definedName>
    <definedName name="_S_PREXCp">'5.3 Autofinancement'!$D$32</definedName>
    <definedName name="_S_PROFI">'5.3 Autofinancement'!$C$21</definedName>
    <definedName name="_S_PROFIp">'5.3 Autofinancement'!$D$21</definedName>
    <definedName name="_S_PSIG1">'5.1 Soldes intermédiaires (1)'!$C$15</definedName>
    <definedName name="_S_PSIG10">'5.2 Soldes intermédiaires (2)'!$C$39</definedName>
    <definedName name="_S_PSIG2">'5.1 Soldes intermédiaires (1)'!$C$29</definedName>
    <definedName name="_S_PSIG3">'5.1 Soldes intermédiaires (1)'!$C$37</definedName>
    <definedName name="_S_PSIG4">'5.1 Soldes intermédiaires (1)'!$C$59</definedName>
    <definedName name="_S_PSIG6">'5.2 Soldes intermédiaires (2)'!$C$19</definedName>
    <definedName name="_S_PSIG7">'5.2 Soldes intermédiaires (2)'!$C$21</definedName>
    <definedName name="_S_PSIG8">'5.2 Soldes intermédiaires (2)'!$C$26</definedName>
    <definedName name="_S_PSIG9">'5.2 Soldes intermédiaires (2)'!$C$34</definedName>
    <definedName name="_S_PSIG9_E1">'5.3 Autofinancement'!$C$18</definedName>
    <definedName name="_S_REAE">'5.4 Financement (1) '!$D$26</definedName>
    <definedName name="_S_REAEp">'5.4 Financement (1) '!$E$26</definedName>
    <definedName name="_S_RECO">'5.2 Soldes intermédiaires (2)'!$H$35</definedName>
    <definedName name="_S_RECOp">'5.2 Soldes intermédiaires (2)'!$I$35</definedName>
    <definedName name="_S_REFI">'5.2 Soldes intermédiaires (2)'!$H$41</definedName>
    <definedName name="_S_REFI_E1">'5.3 Autofinancement'!$C$39</definedName>
    <definedName name="_S_REFIp">'5.2 Soldes intermédiaires (2)'!$I$41</definedName>
    <definedName name="_S_REFIp_E1">'5.3 Autofinancement'!$D$39</definedName>
    <definedName name="_S_REFR">'5.4 Financement (1) '!$I$45</definedName>
    <definedName name="_S_REFR1">'5.4 Financement (1) '!$I$5</definedName>
    <definedName name="_S_REFR1p">'5.4 Financement (1) '!$J$5</definedName>
    <definedName name="_S_REFR2">'5.4 Financement (1) '!$I$10</definedName>
    <definedName name="_S_REFR2p">'5.4 Financement (1) '!$J$10</definedName>
    <definedName name="_S_REFR3">'5.4 Financement (1) '!$I$30</definedName>
    <definedName name="_S_REFR3p">'5.4 Financement (1) '!$J$30</definedName>
    <definedName name="_S_REFR5">'5.4 Financement (1) '!$I$39</definedName>
    <definedName name="_S_REFR5p">'5.4 Financement (1) '!$J$39</definedName>
    <definedName name="_S_REFR7">'5.4 Financement (1) '!$I$29</definedName>
    <definedName name="_S_REFR7p">'5.4 Financement (1) '!$J$29</definedName>
    <definedName name="_S_REFR8">'5.4 Financement (1) '!$I$35</definedName>
    <definedName name="_S_REFR8p">'5.4 Financement (1) '!$J$35</definedName>
    <definedName name="_S_REFRp">'5.4 Financement (1) '!$J$45</definedName>
    <definedName name="_S_RESU">'5.2 Soldes intermédiaires (2)'!$H$22</definedName>
    <definedName name="_S_RESU1">'5.2 Soldes intermédiaires (2)'!$H$19</definedName>
    <definedName name="_S_RESU1p">'5.2 Soldes intermédiaires (2)'!$I$19</definedName>
    <definedName name="_S_RESUp">'5.2 Soldes intermédiaires (2)'!$I$22</definedName>
    <definedName name="_S_SIGCESS">'5.2 Soldes intermédiaires (2)'!$H$21</definedName>
    <definedName name="_S_SIGCESSp">'5.2 Soldes intermédiaires (2)'!$I$21</definedName>
    <definedName name="_S_SIGEX">'5.2 Soldes intermédiaires (2)'!$H$39</definedName>
    <definedName name="_S_SIGEXp">'5.2 Soldes intermédiaires (2)'!$I$39</definedName>
    <definedName name="_S_SIGFI">'5.2 Soldes intermédiaires (2)'!$H$34</definedName>
    <definedName name="_S_SIGFIp">'5.2 Soldes intermédiaires (2)'!$I$34</definedName>
    <definedName name="_S_SIGQUO">'5.2 Soldes intermédiaires (2)'!$H$26</definedName>
    <definedName name="_S_SIGQUO_E1">'5.3 Autofinancement'!$C$16</definedName>
    <definedName name="_S_SIGQUO_E1p">'5.3 Autofinancement'!$D$16</definedName>
    <definedName name="_S_SIGQUOp">'5.2 Soldes intermédiaires (2)'!$I$26</definedName>
    <definedName name="_S_VA">'5.1 Soldes intermédiaires (1)'!$H$60</definedName>
    <definedName name="_S_VA1">'5.1 Soldes intermédiaires (1)'!$H$59</definedName>
    <definedName name="_S_VA1p">'5.1 Soldes intermédiaires (1)'!$I$59</definedName>
    <definedName name="_S_VAp">'5.1 Soldes intermédiaires (1)'!$I$60</definedName>
    <definedName name="_S_VARBAC">'5.5 Financement (2)'!$E$27</definedName>
    <definedName name="_S_VARBACp">'5.5 Financement (2)'!$F$27</definedName>
    <definedName name="_S_VARBFR">'5.5 Financement (2)'!$E$65</definedName>
    <definedName name="_S_VARBFRp">'5.5 Financement (2)'!$F$65</definedName>
    <definedName name="_S_VARBHE">'5.5 Financement (2)'!$E$64</definedName>
    <definedName name="_S_VARBHEp">'5.5 Financement (2)'!$F$64</definedName>
    <definedName name="_S_VARBLO">'5.5 Financement (2)'!$E$49</definedName>
    <definedName name="_S_VARBLOp">'5.5 Financement (2)'!$F$49</definedName>
    <definedName name="_S_VARFR">'5.4 Financement (1) '!$I$46</definedName>
    <definedName name="_S_VARFRbis">'5.5 Financement (2)'!$E$72</definedName>
    <definedName name="_S_VARFRbisp">'5.5 Financement (2)'!$F$72</definedName>
    <definedName name="_S_VARFRp">'5.4 Financement (1) '!$J$46</definedName>
    <definedName name="_S_VARTR">'5.5 Financement (2)'!$E$71</definedName>
    <definedName name="_S_VARTRp">'5.5 Financement (2)'!$F$71</definedName>
    <definedName name="_sig1">'5.1 Soldes intermédiaires (1)'!$A$68</definedName>
    <definedName name="_sig2">'5.2 Soldes intermédiaires (2)'!$A$44</definedName>
    <definedName name="_TCr_E1">'5.1 Soldes intermédiaires (1)'!$F$28</definedName>
    <definedName name="Notice_F05_1_web">'5.1 Soldes intermédiaires (1)'!$C$1</definedName>
    <definedName name="Notice_F05_2_web">'5.2 Soldes intermédiaires (2)'!$C$1</definedName>
    <definedName name="Notice_F05_3_web">'5.3 Autofinancement'!$B$3</definedName>
    <definedName name="Notice_F05_4_web">'5.4 Financement (1) '!$D$1</definedName>
    <definedName name="Notice_F05_5_web">'5.5 Financement (2)'!$C$1</definedName>
    <definedName name="_xlnm.Print_Area" localSheetId="0">'5.1 Soldes intermédiaires (1)'!$A$1:$I$71</definedName>
    <definedName name="_xlnm.Print_Area" localSheetId="1">'5.2 Soldes intermédiaires (2)'!$A$1:$I$47</definedName>
    <definedName name="_xlnm.Print_Area" localSheetId="2">'5.3 Autofinancement'!$A$1:$D$64</definedName>
    <definedName name="_xlnm.Print_Area" localSheetId="3">'5.4 Financement (1) '!$A$1:$J$52</definedName>
    <definedName name="_xlnm.Print_Area" localSheetId="4">'5.5 Financement (2)'!$A$1:$F$74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" l="1" a="1"/>
  <c r="C13" i="1" s="1"/>
  <c r="J5" i="4"/>
  <c r="J39" i="4"/>
  <c r="I35" i="4"/>
  <c r="J35" i="4"/>
  <c r="J29" i="4" s="1"/>
  <c r="J10" i="4"/>
  <c r="A1" i="5" a="1"/>
  <c r="A1" i="5" s="1"/>
  <c r="A1" i="4" a="1"/>
  <c r="A1" i="4" s="1"/>
  <c r="A1" i="3" a="1"/>
  <c r="A1" i="3" s="1"/>
  <c r="A1" i="2" a="1"/>
  <c r="A1" i="2" s="1"/>
  <c r="A1" i="1" a="1"/>
  <c r="A1" i="1" s="1"/>
  <c r="D7" i="3" a="1"/>
  <c r="D7" i="3" s="1"/>
  <c r="C7" i="3" a="1"/>
  <c r="C7" i="3" s="1"/>
  <c r="C14" i="3" a="1"/>
  <c r="C14" i="3" s="1"/>
  <c r="D45" i="3" a="1"/>
  <c r="D45" i="3" s="1"/>
  <c r="C41" i="3" a="1"/>
  <c r="C41" i="3" s="1"/>
  <c r="C25" i="3" a="1"/>
  <c r="C25" i="3" s="1"/>
  <c r="C10" i="3" a="1"/>
  <c r="C10" i="3" s="1"/>
  <c r="C20" i="3" a="1"/>
  <c r="C20" i="3" s="1"/>
  <c r="D10" i="3" a="1"/>
  <c r="D10" i="3" s="1"/>
  <c r="D41" i="3" a="1"/>
  <c r="D41" i="3" s="1"/>
  <c r="C40" i="3" a="1"/>
  <c r="C40" i="3" s="1"/>
  <c r="D40" i="3" a="1"/>
  <c r="D40" i="3" s="1"/>
  <c r="D34" i="3" a="1"/>
  <c r="D34" i="3" s="1"/>
  <c r="D36" i="3" s="1"/>
  <c r="D30" i="3" a="1"/>
  <c r="D30" i="3" s="1"/>
  <c r="D32" i="3" s="1"/>
  <c r="C30" i="3" a="1"/>
  <c r="C30" i="3" s="1"/>
  <c r="C32" i="3" s="1"/>
  <c r="C34" i="3" a="1"/>
  <c r="C34" i="3" s="1"/>
  <c r="C36" i="3" s="1"/>
  <c r="C45" i="3" a="1"/>
  <c r="C45" i="3" s="1"/>
  <c r="D14" i="3" a="1"/>
  <c r="D14" i="3" s="1"/>
  <c r="F31" i="2" a="1"/>
  <c r="F31" i="2" s="1"/>
  <c r="F13" i="2" a="1"/>
  <c r="F13" i="2" s="1"/>
  <c r="F40" i="2" a="1"/>
  <c r="F40" i="2" s="1"/>
  <c r="C37" i="3" s="1"/>
  <c r="F11" i="2" a="1"/>
  <c r="F11" i="2" s="1"/>
  <c r="F32" i="2" a="1"/>
  <c r="F32" i="2" s="1"/>
  <c r="F27" i="2" a="1"/>
  <c r="F27" i="2" s="1"/>
  <c r="C20" i="2" a="1"/>
  <c r="C20" i="2" s="1"/>
  <c r="C38" i="2" a="1"/>
  <c r="C38" i="2" s="1"/>
  <c r="C31" i="2" a="1"/>
  <c r="C31" i="2" s="1"/>
  <c r="F18" i="2" a="1"/>
  <c r="F18" i="2" s="1"/>
  <c r="C15" i="3" s="1"/>
  <c r="F38" i="2" a="1"/>
  <c r="F38" i="2" s="1"/>
  <c r="F37" i="2" a="1"/>
  <c r="F37" i="2" s="1"/>
  <c r="F15" i="2" a="1"/>
  <c r="F15" i="2" s="1"/>
  <c r="C29" i="2" a="1"/>
  <c r="C29" i="2" s="1"/>
  <c r="C28" i="2" a="1"/>
  <c r="C28" i="2" s="1"/>
  <c r="F14" i="2" a="1"/>
  <c r="F14" i="2" s="1"/>
  <c r="C13" i="2" a="1"/>
  <c r="C13" i="2" s="1"/>
  <c r="C32" i="2" a="1"/>
  <c r="C32" i="2" s="1"/>
  <c r="F16" i="2" a="1"/>
  <c r="F16" i="2" s="1"/>
  <c r="F20" i="2" a="1"/>
  <c r="F20" i="2" s="1"/>
  <c r="F17" i="2" a="1"/>
  <c r="F17" i="2" s="1"/>
  <c r="C37" i="2" a="1"/>
  <c r="C37" i="2" s="1"/>
  <c r="C33" i="2" a="1"/>
  <c r="C33" i="2" s="1"/>
  <c r="C30" i="2" a="1"/>
  <c r="C30" i="2" s="1"/>
  <c r="F25" i="2" a="1"/>
  <c r="F25" i="2" s="1"/>
  <c r="F26" i="2" s="1"/>
  <c r="C25" i="2" a="1"/>
  <c r="C25" i="2" s="1"/>
  <c r="C26" i="2" s="1"/>
  <c r="C18" i="2" a="1"/>
  <c r="C18" i="2" s="1"/>
  <c r="F33" i="2" a="1"/>
  <c r="F33" i="2" s="1"/>
  <c r="C27" i="2" a="1"/>
  <c r="C27" i="2" s="1"/>
  <c r="C16" i="2" a="1"/>
  <c r="C16" i="2" s="1"/>
  <c r="F51" i="1" a="1"/>
  <c r="F51" i="1" s="1"/>
  <c r="F50" i="1" a="1"/>
  <c r="F50" i="1" s="1"/>
  <c r="F46" i="1" a="1"/>
  <c r="F46" i="1" s="1"/>
  <c r="F26" i="1" a="1"/>
  <c r="F26" i="1" s="1"/>
  <c r="F42" i="1" a="1"/>
  <c r="F42" i="1" s="1"/>
  <c r="C36" i="1" a="1"/>
  <c r="C36" i="1" s="1"/>
  <c r="F43" i="1" a="1"/>
  <c r="F43" i="1" s="1"/>
  <c r="F40" i="1" a="1"/>
  <c r="F40" i="1" s="1"/>
  <c r="F9" i="1" a="1"/>
  <c r="F9" i="1" s="1"/>
  <c r="C17" i="1" a="1"/>
  <c r="C17" i="1" s="1"/>
  <c r="C9" i="1" a="1"/>
  <c r="C9" i="1" s="1"/>
  <c r="F13" i="1" a="1"/>
  <c r="F13" i="1" s="1"/>
  <c r="C35" i="1" a="1"/>
  <c r="C35" i="1" s="1"/>
  <c r="C34" i="1" a="1"/>
  <c r="C34" i="1" s="1"/>
  <c r="C32" i="1" a="1"/>
  <c r="C32" i="1" s="1"/>
  <c r="C8" i="1" a="1"/>
  <c r="C8" i="1" s="1"/>
  <c r="F62" i="1" a="1"/>
  <c r="F62" i="1" s="1"/>
  <c r="F56" i="1" a="1"/>
  <c r="F56" i="1" s="1"/>
  <c r="F53" i="1" a="1"/>
  <c r="F53" i="1" s="1"/>
  <c r="F14" i="1" a="1"/>
  <c r="F14" i="1" s="1"/>
  <c r="F48" i="1" a="1"/>
  <c r="F48" i="1" s="1"/>
  <c r="F21" i="1" a="1"/>
  <c r="F21" i="1" s="1"/>
  <c r="F47" i="1" a="1"/>
  <c r="F47" i="1" s="1"/>
  <c r="F41" i="1" a="1"/>
  <c r="F41" i="1" s="1"/>
  <c r="F28" i="1" a="1"/>
  <c r="F28" i="1" s="1"/>
  <c r="C26" i="1" a="1"/>
  <c r="C26" i="1" s="1"/>
  <c r="C22" i="1" a="1"/>
  <c r="C22" i="1" s="1"/>
  <c r="F44" i="1" a="1"/>
  <c r="F44" i="1" s="1"/>
  <c r="F63" i="1" a="1"/>
  <c r="F63" i="1" s="1"/>
  <c r="F8" i="1" a="1"/>
  <c r="F8" i="1" s="1"/>
  <c r="F61" i="1" a="1"/>
  <c r="F61" i="1" s="1"/>
  <c r="C33" i="1" a="1"/>
  <c r="C33" i="1" s="1"/>
  <c r="F55" i="1" a="1"/>
  <c r="F55" i="1" s="1"/>
  <c r="F58" i="1" a="1"/>
  <c r="F58" i="1" s="1"/>
  <c r="F25" i="1" a="1"/>
  <c r="F25" i="1" s="1"/>
  <c r="C58" i="1" a="1"/>
  <c r="C58" i="1" s="1"/>
  <c r="C59" i="1" s="1"/>
  <c r="F12" i="1" a="1"/>
  <c r="F12" i="1" s="1"/>
  <c r="F57" i="1" a="1"/>
  <c r="F57" i="1" s="1"/>
  <c r="C18" i="1" a="1"/>
  <c r="C18" i="1" s="1"/>
  <c r="C28" i="1" a="1"/>
  <c r="C28" i="1" s="1"/>
  <c r="F45" i="1" a="1"/>
  <c r="F45" i="1" s="1"/>
  <c r="F33" i="1" a="1"/>
  <c r="F33" i="1" s="1"/>
  <c r="C20" i="1" a="1"/>
  <c r="C20" i="1" s="1"/>
  <c r="F7" i="1" a="1"/>
  <c r="F7" i="1" s="1"/>
  <c r="F11" i="1" a="1"/>
  <c r="F11" i="1" s="1"/>
  <c r="F10" i="1" a="1"/>
  <c r="F10" i="1" s="1"/>
  <c r="F54" i="1" a="1"/>
  <c r="F54" i="1" s="1"/>
  <c r="F52" i="1" a="1"/>
  <c r="F52" i="1" s="1"/>
  <c r="F49" i="1" a="1"/>
  <c r="F49" i="1" s="1"/>
  <c r="C7" i="1" a="1"/>
  <c r="C7" i="1" s="1"/>
  <c r="F34" i="1" a="1"/>
  <c r="F34" i="1" s="1"/>
  <c r="C12" i="1" a="1"/>
  <c r="C12" i="1" s="1"/>
  <c r="I40" i="4" a="1"/>
  <c r="I40" i="4" s="1"/>
  <c r="I41" i="4" a="1"/>
  <c r="I41" i="4" s="1"/>
  <c r="D40" i="4" a="1"/>
  <c r="D40" i="4" s="1"/>
  <c r="D41" i="4" a="1"/>
  <c r="D41" i="4" s="1"/>
  <c r="C47" i="3" a="1"/>
  <c r="C47" i="3" s="1"/>
  <c r="C27" i="3" a="1"/>
  <c r="C27" i="3" s="1"/>
  <c r="A3" i="6" a="1"/>
  <c r="D25" i="4" a="1"/>
  <c r="D25" i="4" s="1"/>
  <c r="D20" i="4" a="1"/>
  <c r="D20" i="4" s="1"/>
  <c r="D22" i="4" a="1"/>
  <c r="D22" i="4" s="1"/>
  <c r="D19" i="4" a="1"/>
  <c r="D19" i="4" s="1"/>
  <c r="D14" i="4" a="1"/>
  <c r="D14" i="4" s="1"/>
  <c r="H7" i="6"/>
  <c r="H6" i="6"/>
  <c r="H5" i="6"/>
  <c r="H4" i="6"/>
  <c r="H3" i="6"/>
  <c r="H2" i="6"/>
  <c r="D70" i="5"/>
  <c r="E71" i="5" s="1"/>
  <c r="C70" i="5"/>
  <c r="F65" i="5"/>
  <c r="F72" i="5" s="1"/>
  <c r="D63" i="5"/>
  <c r="C63" i="5"/>
  <c r="E64" i="5" s="1"/>
  <c r="D47" i="5"/>
  <c r="C47" i="5"/>
  <c r="E49" i="5" s="1"/>
  <c r="D26" i="5"/>
  <c r="C26" i="5"/>
  <c r="E27" i="5" s="1"/>
  <c r="E39" i="4"/>
  <c r="J30" i="4"/>
  <c r="I30" i="4"/>
  <c r="I29" i="4" s="1"/>
  <c r="E26" i="4"/>
  <c r="D26" i="4"/>
  <c r="I10" i="4"/>
  <c r="C49" i="3"/>
  <c r="D48" i="3"/>
  <c r="C48" i="3"/>
  <c r="D47" i="3"/>
  <c r="D37" i="3"/>
  <c r="B33" i="3"/>
  <c r="B29" i="3"/>
  <c r="B17" i="3"/>
  <c r="D16" i="3"/>
  <c r="B13" i="3"/>
  <c r="B11" i="3"/>
  <c r="C9" i="3"/>
  <c r="C8" i="3"/>
  <c r="I38" i="1"/>
  <c r="I60" i="1" s="1"/>
  <c r="I65" i="1" s="1"/>
  <c r="F2" i="6"/>
  <c r="F7" i="6"/>
  <c r="F3" i="6"/>
  <c r="F4" i="6"/>
  <c r="F6" i="6"/>
  <c r="F5" i="6"/>
  <c r="I39" i="4" l="1"/>
  <c r="D10" i="4"/>
  <c r="H26" i="2"/>
  <c r="C16" i="3" s="1"/>
  <c r="F39" i="2"/>
  <c r="D39" i="4"/>
  <c r="C37" i="1"/>
  <c r="F15" i="1"/>
  <c r="C39" i="2"/>
  <c r="F34" i="2"/>
  <c r="C23" i="3" s="1"/>
  <c r="C26" i="3" s="1"/>
  <c r="C21" i="2"/>
  <c r="C43" i="3"/>
  <c r="F64" i="1"/>
  <c r="H64" i="1" s="1"/>
  <c r="F29" i="1"/>
  <c r="F21" i="2"/>
  <c r="C42" i="3"/>
  <c r="F19" i="2"/>
  <c r="C29" i="1"/>
  <c r="D5" i="3"/>
  <c r="D28" i="3" s="1"/>
  <c r="D38" i="3" s="1"/>
  <c r="I22" i="2"/>
  <c r="I35" i="2" s="1"/>
  <c r="I41" i="2" s="1"/>
  <c r="E65" i="5"/>
  <c r="E72" i="5" s="1"/>
  <c r="C34" i="2"/>
  <c r="C12" i="3"/>
  <c r="C19" i="2"/>
  <c r="J45" i="4"/>
  <c r="C15" i="1"/>
  <c r="F37" i="1"/>
  <c r="F59" i="1"/>
  <c r="H59" i="1" s="1"/>
  <c r="E10" i="4"/>
  <c r="E46" i="4" s="1"/>
  <c r="H40" i="2"/>
  <c r="D3" i="6" l="1" a="1"/>
  <c r="D3" i="6" s="1"/>
  <c r="D2" i="6" a="1"/>
  <c r="D2" i="6" s="1"/>
  <c r="A3" i="6"/>
  <c r="H15" i="1"/>
  <c r="H39" i="2"/>
  <c r="D46" i="4"/>
  <c r="H37" i="1"/>
  <c r="H21" i="2"/>
  <c r="H29" i="1"/>
  <c r="H19" i="2"/>
  <c r="H34" i="2"/>
  <c r="C18" i="3"/>
  <c r="C21" i="3" s="1"/>
  <c r="D39" i="3"/>
  <c r="D46" i="3" s="1"/>
  <c r="D50" i="3" s="1"/>
  <c r="A5" i="6" s="1"/>
  <c r="J46" i="4"/>
  <c r="H38" i="1" l="1"/>
  <c r="H60" i="1" s="1"/>
  <c r="H65" i="1" s="1"/>
  <c r="H22" i="2" s="1"/>
  <c r="H35" i="2" s="1"/>
  <c r="H41" i="2" s="1"/>
  <c r="D5" i="6"/>
  <c r="A7" i="6"/>
  <c r="D7" i="6"/>
  <c r="C5" i="3" l="1"/>
  <c r="C28" i="3" s="1"/>
  <c r="C38" i="3" s="1"/>
  <c r="A2" i="6" a="1"/>
  <c r="A2" i="6" s="1"/>
  <c r="C39" i="3"/>
  <c r="C46" i="3" s="1"/>
  <c r="I7" i="4" s="1"/>
  <c r="C50" i="3" l="1"/>
  <c r="I5" i="4"/>
  <c r="I45" i="4" s="1"/>
  <c r="I46" i="4" s="1"/>
  <c r="A6" i="6" l="1"/>
  <c r="D6" i="6"/>
  <c r="A4" i="6"/>
  <c r="D4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<sst xmlns="http://schemas.openxmlformats.org/spreadsheetml/2006/main" count="529" uniqueCount="457">
  <si>
    <t>Consulter la notice ici :</t>
  </si>
  <si>
    <t>5.1 Soldes intermédiaires (1)</t>
  </si>
  <si>
    <t>Exercice 2026</t>
  </si>
  <si>
    <t>5.1 - SOLDES INTERMEDIAIRES DE GESTION (1)</t>
  </si>
  <si>
    <t>Produits</t>
  </si>
  <si>
    <t>Charges</t>
  </si>
  <si>
    <t>Soldes intermédiaires</t>
  </si>
  <si>
    <t>N° de compte</t>
  </si>
  <si>
    <t>Exercice N</t>
  </si>
  <si>
    <t>Exercice N-1</t>
  </si>
  <si>
    <t>4 (1 - 2)</t>
  </si>
  <si>
    <t>Activités d'accession</t>
  </si>
  <si>
    <t>Ventes d'immeubles</t>
  </si>
  <si>
    <t>Achats de terrains</t>
  </si>
  <si>
    <t>70471-70472</t>
  </si>
  <si>
    <t>Loyers et redevances des logements en location-accession et accession</t>
  </si>
  <si>
    <t>Variation des stocks de terrains</t>
  </si>
  <si>
    <t>Autres produits des activités d'accession</t>
  </si>
  <si>
    <t>Variation des stocks d'immeubles acquis par résolution de vente, adjudication ou G. de rachat</t>
  </si>
  <si>
    <t>Variation des stocks en-cours d’études et de prestations de services</t>
  </si>
  <si>
    <t>Transfert d'éléments de stock en immo.</t>
  </si>
  <si>
    <t>604 -608</t>
  </si>
  <si>
    <t>Achats d'études et de prestations de services - Achats liés à la production de stocks immobiliers</t>
  </si>
  <si>
    <t>Revenus des parts en S.C.I. de vente</t>
  </si>
  <si>
    <t>Immeubles acquis par résolution de vente, adjudication ou garantie de rachat</t>
  </si>
  <si>
    <t>Rémunération de gestion, location-attribution, location-vente</t>
  </si>
  <si>
    <t>Accession à la propriété - Financement de stocks immobiliers</t>
  </si>
  <si>
    <t>741 (partiel)</t>
  </si>
  <si>
    <t>Subventions d'exploitation liées à l'activité d'accession</t>
  </si>
  <si>
    <t>Production stockée (ou destockage) (signe inversé)</t>
  </si>
  <si>
    <t>Total activités d'accession</t>
  </si>
  <si>
    <t>MARGE SUR ACCESSION</t>
  </si>
  <si>
    <t>Activités locatives</t>
  </si>
  <si>
    <t>Loyers des logements non conventionnés</t>
  </si>
  <si>
    <t>Baux emphytéotiques, à construction, à réhabilitation et autres</t>
  </si>
  <si>
    <t>Loyers des logements conventionnés (net du lissage de la RLS)</t>
  </si>
  <si>
    <t>Dotations aux amortissements</t>
  </si>
  <si>
    <t>Redevances en bail réel solidaire</t>
  </si>
  <si>
    <t>681112-681113
681114-681115</t>
  </si>
  <si>
    <t>Baux emphytéotiques, à construction, à réhabilitation, droit d'usufruit locatif social</t>
  </si>
  <si>
    <t xml:space="preserve">704 sauf 7041-7043-7047 </t>
  </si>
  <si>
    <t>Autres loyers</t>
  </si>
  <si>
    <t>681122</t>
  </si>
  <si>
    <t>Agencements et aménagements de terrains</t>
  </si>
  <si>
    <t xml:space="preserve">  681123 - 681124 (sauf 68112315, 6811235, 68112415 et 6811245)  </t>
  </si>
  <si>
    <t>Constructions locatives</t>
  </si>
  <si>
    <t>Production immobilisée - Immeubles de rapport (frais financiers externes)</t>
  </si>
  <si>
    <t>6862 (partiel)</t>
  </si>
  <si>
    <t>Dotations aux amortissements des intérêts compensateurs à répartir (1)</t>
  </si>
  <si>
    <t>Subventions d'exploitation liées à l'activité de construction ou d'exploitation</t>
  </si>
  <si>
    <t>Dotations aux provisions réglementées (Immobilisations)</t>
  </si>
  <si>
    <t>Charges d'intérêts nettes de bonif.</t>
  </si>
  <si>
    <t>661121</t>
  </si>
  <si>
    <t>Op. locatives - Crédits relais, avances</t>
  </si>
  <si>
    <t>Quote-part des subventions d’investissement virée au résultat de l’exercice (1)</t>
  </si>
  <si>
    <t>66112 (sauf 661121 et 661123 ) - 66119</t>
  </si>
  <si>
    <t>Op. locatives - Financements définitifs</t>
  </si>
  <si>
    <t>Reprises sur provisions réglementées (immobilisations)</t>
  </si>
  <si>
    <t>661123</t>
  </si>
  <si>
    <t>Intérêts compensateurs</t>
  </si>
  <si>
    <t>Récupération des charges locatives</t>
  </si>
  <si>
    <t>Charges locatives récupérables (total colonne 3 compte de résultat)</t>
  </si>
  <si>
    <t>Total activités locatives</t>
  </si>
  <si>
    <t>MARGE SUR LOCATIF</t>
  </si>
  <si>
    <t>Activités de production diverses</t>
  </si>
  <si>
    <t>Production immobilisée - Immeubles de rapport (coûts internes)</t>
  </si>
  <si>
    <t xml:space="preserve">721-7223 sauf 72232 </t>
  </si>
  <si>
    <t>Autres productions imm.</t>
  </si>
  <si>
    <t>Produits de concession d’aménagement </t>
  </si>
  <si>
    <t xml:space="preserve">Achats de terrains, travaux, prestations de services et frais annexes (opérations d'aménagement) </t>
  </si>
  <si>
    <t xml:space="preserve">7062-7064-7065-7066 -7067-7068 </t>
  </si>
  <si>
    <t>Autres prest. de services</t>
  </si>
  <si>
    <t>Opérations d'aménagement</t>
  </si>
  <si>
    <t xml:space="preserve">Produits des activités annexes </t>
  </si>
  <si>
    <t>791 - 7991</t>
  </si>
  <si>
    <t>Transferts de charges d'exploitation et de produits d'exploitation (concessions d'aménagement)</t>
  </si>
  <si>
    <t>Total productions diverses</t>
  </si>
  <si>
    <t xml:space="preserve"> PRODUCTIONS DIVERSES</t>
  </si>
  <si>
    <t>MARGE BRUTE TOTALE</t>
  </si>
  <si>
    <t>Consommations de l'exercice en prov. de tiers</t>
  </si>
  <si>
    <t>Ach. stockés, autres approvisionnements</t>
  </si>
  <si>
    <t>Variation des stocks des approvisionnements</t>
  </si>
  <si>
    <t>Achats non stockés de matière et fournitures</t>
  </si>
  <si>
    <t>Sous-traitance générale (Travaux relatifs à l'exploitation)</t>
  </si>
  <si>
    <t>6122-6125</t>
  </si>
  <si>
    <t>Crédit-bail mobilier et immobilier</t>
  </si>
  <si>
    <t>Locations</t>
  </si>
  <si>
    <t>Charges locatives et de copropriétés</t>
  </si>
  <si>
    <t>Entretien et réparations courants sur biens immobiliers locatifs</t>
  </si>
  <si>
    <t>Dépenses de gros entretien sur biens immobiliers locatifs</t>
  </si>
  <si>
    <t>Maintenance</t>
  </si>
  <si>
    <t>Primes d'assurances</t>
  </si>
  <si>
    <t>Personnel extérieur à l'entité</t>
  </si>
  <si>
    <t>Rémunération d'intermédiaires et honoraires</t>
  </si>
  <si>
    <t>Publicité, publications, relations publiques</t>
  </si>
  <si>
    <t>Subventions d'équilibre</t>
  </si>
  <si>
    <t xml:space="preserve">Déplacements, missions et réceptions </t>
  </si>
  <si>
    <t>Cotisations CGLLS</t>
  </si>
  <si>
    <t>Redevances</t>
  </si>
  <si>
    <t>Dégrèvement TFPB</t>
  </si>
  <si>
    <t xml:space="preserve">Autres 61 et 62  </t>
  </si>
  <si>
    <t>Autres</t>
  </si>
  <si>
    <t>Subventions pour travaux de gros entretien</t>
  </si>
  <si>
    <t xml:space="preserve">635-637-638 </t>
  </si>
  <si>
    <t>Autres impôts, taxes et versements assimilés</t>
  </si>
  <si>
    <t>TOTAL divers</t>
  </si>
  <si>
    <t>Total (NR)</t>
  </si>
  <si>
    <t xml:space="preserve">VALEUR AJOUTEE </t>
  </si>
  <si>
    <t xml:space="preserve">631-633  </t>
  </si>
  <si>
    <t>Impôts, taxes et versements assimilés sur rémunérations</t>
  </si>
  <si>
    <t xml:space="preserve">Salaires </t>
  </si>
  <si>
    <t>Cotisations sociales</t>
  </si>
  <si>
    <t xml:space="preserve">                    EXCEDENT BRUT D'EXPLOITATION (OU INSUFFISANCE)</t>
  </si>
  <si>
    <t>(1) Observations sur les éventuels montants exceptionnels (liés à des sorties d'actifs, à des remboursements anticipés, etc) :</t>
  </si>
  <si>
    <t>TEXTAREA_</t>
  </si>
  <si>
    <t xml:space="preserve">Consulter la notice ici : </t>
  </si>
  <si>
    <t>5.2 Soldes intermédiaires (2)</t>
  </si>
  <si>
    <t>5.2 - SOLDES INTERMEDIAIRES DE GESTION (2)</t>
  </si>
  <si>
    <t>EXPLOITATION</t>
  </si>
  <si>
    <t>Reprises</t>
  </si>
  <si>
    <t>Dotations</t>
  </si>
  <si>
    <t>Sur amortissements</t>
  </si>
  <si>
    <t>681118</t>
  </si>
  <si>
    <t xml:space="preserve">Amort. des autres immo. incorporelles </t>
  </si>
  <si>
    <t>68112315-6811235 et 68112415-6811245</t>
  </si>
  <si>
    <t>Amort. des bâtiments administratifs</t>
  </si>
  <si>
    <t>Autres 6811 sauf 681133</t>
  </si>
  <si>
    <t>Amort. des autres immobilisations</t>
  </si>
  <si>
    <t>Sur prov. pour gros entretien ou grandes révisions</t>
  </si>
  <si>
    <t>Dotations aux prov. pour gros entretien ou grandes révisions</t>
  </si>
  <si>
    <t xml:space="preserve">Autres 7815   </t>
  </si>
  <si>
    <t>Sur autres provisions d'exploitation</t>
  </si>
  <si>
    <t xml:space="preserve">Autres 6815  </t>
  </si>
  <si>
    <t>Autres dotations aux prov.</t>
  </si>
  <si>
    <t>7816 - 781133</t>
  </si>
  <si>
    <t>Sur prov. pour dép. des immobilisations</t>
  </si>
  <si>
    <t>6816 - 681133</t>
  </si>
  <si>
    <t>Dotations pour dépréciations des immo.</t>
  </si>
  <si>
    <t>78173 -781135</t>
  </si>
  <si>
    <t>Sur prov. pour dép. stocks et en-cours</t>
  </si>
  <si>
    <t>68173 - 681135</t>
  </si>
  <si>
    <t>Dotations pour dépréciations des stocks et en-cours</t>
  </si>
  <si>
    <t>Sur prov. pour dép. des créances</t>
  </si>
  <si>
    <t>Dotations pour dépréc. des créances</t>
  </si>
  <si>
    <t>Pertes sur créances irrécouvrables</t>
  </si>
  <si>
    <t>Autres produits de gest. courante</t>
  </si>
  <si>
    <t>651, 652, 653, 656, 658 hors 6586</t>
  </si>
  <si>
    <t>Redevances et charges diverses de gestion courante (NR)</t>
  </si>
  <si>
    <t xml:space="preserve">Total </t>
  </si>
  <si>
    <t>Produits de cessions d'immobilisations incorporelles et corporelles</t>
  </si>
  <si>
    <t>Valeurs comptables des immobilisations incorporelles et corporelles cédées</t>
  </si>
  <si>
    <t>Total produits de cessions</t>
  </si>
  <si>
    <t xml:space="preserve">Total charges sur cessions </t>
  </si>
  <si>
    <t>CESSION D'IMMOBILISATIONS CORPORELLES ET INCORPORELLES</t>
  </si>
  <si>
    <t>RESULTAT D'EXPLOITATION</t>
  </si>
  <si>
    <t>FINANCIER</t>
  </si>
  <si>
    <t xml:space="preserve">Quote-part sur résultats de concessions d'aménagement </t>
  </si>
  <si>
    <t>Quote-part de résultat sur opérations faites en commun</t>
  </si>
  <si>
    <t>Total produits Quote-part  de résultat</t>
  </si>
  <si>
    <t>Total charges Quote-part  de résultat</t>
  </si>
  <si>
    <t>QUOTE-PART DE RESULTAT  SUR OPERATIONS FAITES EN COMMUN</t>
  </si>
  <si>
    <t>Revenus des titres de participation</t>
  </si>
  <si>
    <t>Autres 661</t>
  </si>
  <si>
    <t xml:space="preserve">Intérêts sur autres opérations </t>
  </si>
  <si>
    <t>Autres 761</t>
  </si>
  <si>
    <t>Revenus des avances, prêts participatifs et autres</t>
  </si>
  <si>
    <t>Produits des autres immobilisations financières</t>
  </si>
  <si>
    <t xml:space="preserve">763-764  </t>
  </si>
  <si>
    <t>Produits des autres créances et valeurs mobilières de placement</t>
  </si>
  <si>
    <t>765-766-768-7996</t>
  </si>
  <si>
    <t>Autres produits financiers</t>
  </si>
  <si>
    <t xml:space="preserve">664-665-666-668  </t>
  </si>
  <si>
    <t>Autres charges fin. (1)</t>
  </si>
  <si>
    <t>Produits sur cession d'éléments financiers</t>
  </si>
  <si>
    <t>Charges sur cession d'éléments financiers</t>
  </si>
  <si>
    <t>Reprises sur dépr. et prov. financières</t>
  </si>
  <si>
    <t>686 (sauf 6862 partiel)</t>
  </si>
  <si>
    <t>Dotations aux amortissements, dépréciations et provisions - charges financières (Hors Dot. Amort. Intérêts compensateurs)</t>
  </si>
  <si>
    <t>Total</t>
  </si>
  <si>
    <t>RESULTAT FINANCIER</t>
  </si>
  <si>
    <t>RESULTAT COURANT</t>
  </si>
  <si>
    <t>EXCEPTIONNEL</t>
  </si>
  <si>
    <t>Autres produits exceptionnels</t>
  </si>
  <si>
    <t>Autres charges exceptionnelles</t>
  </si>
  <si>
    <t>787 sauf 7872</t>
  </si>
  <si>
    <t>Reprises sur provisions et dépréciations</t>
  </si>
  <si>
    <t>687 sauf 6872</t>
  </si>
  <si>
    <t>Dotations aux amortissements et dépréciations</t>
  </si>
  <si>
    <t>RESULTAT EXCEPTIONNEL</t>
  </si>
  <si>
    <t>691-695</t>
  </si>
  <si>
    <t>Participation des salariés et impôts sur les bénéfices et assimilés</t>
  </si>
  <si>
    <t>RESULTAT DE L'EXERCICE</t>
  </si>
  <si>
    <t>(1) Préciser tout montant significatif :</t>
  </si>
  <si>
    <t>5.3 Autofinancement</t>
  </si>
  <si>
    <t>5.3 - CAPACITE D'AUTOFINANCEMENT</t>
  </si>
  <si>
    <t>N° de Compte</t>
  </si>
  <si>
    <t>EXCEDENT BRUT D'EXPLOITATION (OU INSUFFISANCE)*</t>
  </si>
  <si>
    <t>Variation intérêts compensateurs (1)</t>
  </si>
  <si>
    <t>68111 (sauf 681118) - 681122 - 681123 (sauf 68112315 et 6811235) - 681124 (sauf 68112415 et 6811245)</t>
  </si>
  <si>
    <t>Dotations aux amortissements des immobilisations locatives*</t>
  </si>
  <si>
    <t>Dotations aux provisions réglementées *</t>
  </si>
  <si>
    <t>Reprises sur provisions réglementées*</t>
  </si>
  <si>
    <t>Quote-part des subventions d'investissement virée au résultat de l'exercice*</t>
  </si>
  <si>
    <t>Autres produits de gestion courante*</t>
  </si>
  <si>
    <t>Pertes sur créances irrécouvrables*</t>
  </si>
  <si>
    <t>Redevances et charges diverses de gestion courante*</t>
  </si>
  <si>
    <t>Quote-part de résultats sur opérations faites en commun</t>
  </si>
  <si>
    <t>Sous-total*</t>
  </si>
  <si>
    <t>767 (partiel)</t>
  </si>
  <si>
    <t>Moins produits sur cession d'immobilisations financières</t>
  </si>
  <si>
    <t>Moins reprises sur dépréciations et provisions financières*</t>
  </si>
  <si>
    <t>Charges financières</t>
  </si>
  <si>
    <t>667 (partiel)</t>
  </si>
  <si>
    <t>Moins charges sur cession d'immobilisations financières</t>
  </si>
  <si>
    <t>Moins dot. aux amortissements, dépréciations et provisions - Charges financières*</t>
  </si>
  <si>
    <t>REMBOURSEMENTS D'EMPRUNTS LOCATIFS sauf remboursements anticipés (2)</t>
  </si>
  <si>
    <t>AUTOFINANCEMENT COURANT HLM</t>
  </si>
  <si>
    <t xml:space="preserve">Autres produits exceptionnels* </t>
  </si>
  <si>
    <t>778 (partiel)</t>
  </si>
  <si>
    <t xml:space="preserve"> Moins produits des cessions d'éléments d'actif (comptabilisés en exceptionnel)</t>
  </si>
  <si>
    <t xml:space="preserve">Autres charges exceptionnelles* </t>
  </si>
  <si>
    <t>678 (partiel)</t>
  </si>
  <si>
    <t>Moins valeurs comptables des éléments d'actif sortis (comptabilisés en exceptionnel)</t>
  </si>
  <si>
    <t>Participation des salariés aux résultats , Impôts sur les bénéfices et assimilés*</t>
  </si>
  <si>
    <t>AUTOFINANCEMENT NET HLM</t>
  </si>
  <si>
    <t xml:space="preserve">Dotations aux amortissements, dépréciations et provisions </t>
  </si>
  <si>
    <t xml:space="preserve">Reprises sur amortissements, dépréciations et provisions </t>
  </si>
  <si>
    <t>Produits des cessions d’immobilisations incorporelles et corporelles</t>
  </si>
  <si>
    <t>667-678-767-778 partiels</t>
  </si>
  <si>
    <t>Autres cessions dont cessions comptabilisées en exceptionnel (4)</t>
  </si>
  <si>
    <t xml:space="preserve">Quote-part des subventions d'investissements virée au résultat de l'exercice </t>
  </si>
  <si>
    <t>CAPACITE D'AUTOFINANCEMENT (3)</t>
  </si>
  <si>
    <t>Remboursements d'emprunts locatifs sauf remboursements anticipés (2)</t>
  </si>
  <si>
    <t>Variations intérêts compensateurs (1)</t>
  </si>
  <si>
    <t>Dotations aux amortissements des intérêts compensateurs</t>
  </si>
  <si>
    <t>AUTOFINANCEMENT NET HLM (pour contrôle)</t>
  </si>
  <si>
    <t>(*) A partir du tableau des soldes intermédiaires de gestion</t>
  </si>
  <si>
    <t xml:space="preserve">(1) Cette variation n'est à renseigner que pour les intérêts compensateurs qui ne font pas l'objet d'inscription en compte 481.  </t>
  </si>
  <si>
    <t>(2) Hors remboursements anticipés (07. Développement du passif.  Fiche 7.2 Récapitulatif emprunts code 2.21, 2.22 et 2.26  "financements définitifs")</t>
  </si>
  <si>
    <t>(3) A reporter au tableau de financement</t>
  </si>
  <si>
    <t xml:space="preserve">(4) Charges moins produits des cessions d'éléments d'actif immobilisé </t>
  </si>
  <si>
    <t>Observations :</t>
  </si>
  <si>
    <t xml:space="preserve">5.4 Financement (1) </t>
  </si>
  <si>
    <t>5.4 - FINANCEMENT - EMPLOIS ET RESSOURCES DE L'EXERCICE - VARIATION DU FONDS DE ROULEMENT</t>
  </si>
  <si>
    <t>Sources d'information</t>
  </si>
  <si>
    <t>ou N° de compte</t>
  </si>
  <si>
    <t>Emplois</t>
  </si>
  <si>
    <t>N</t>
  </si>
  <si>
    <t>N-1</t>
  </si>
  <si>
    <t>Ressources</t>
  </si>
  <si>
    <t>Tableau 4.2.2</t>
  </si>
  <si>
    <t>DIVIDENDES MIS EN PAIEMENT AU COURS DE L'EXERCICE</t>
  </si>
  <si>
    <t>CAPACITE D'AUTOFINANCEMENT DE L'EXERCICE</t>
  </si>
  <si>
    <t>Tableau 5.3</t>
  </si>
  <si>
    <t>CAPACITE D'AUTOFINANCEMENT</t>
  </si>
  <si>
    <t>- DOTATIONS AUX AMORTISSEMENTS - INTERETS COMPENSATEURS (partiel c/ 6862 )</t>
  </si>
  <si>
    <t>Tableau 4.3</t>
  </si>
  <si>
    <t>AUGMENTATIONS DE L'ACTIF IMMOBILISE</t>
  </si>
  <si>
    <t xml:space="preserve"> </t>
  </si>
  <si>
    <t>CESSIONS OU REDUCTIONS D'ELEMENTS DE L'ACTIF IMMOBILISE</t>
  </si>
  <si>
    <t>ACTIONNAIRES : CAPITAL SOUSCRIT NON APPELE</t>
  </si>
  <si>
    <t>FRAIS D’ETABLISSEMENT</t>
  </si>
  <si>
    <t>20-220-232-237 (hors 201)</t>
  </si>
  <si>
    <t xml:space="preserve">IMMOBILISATIONS INCORPORELLES </t>
  </si>
  <si>
    <t>IMMOBILISATIONS INCORPORELLES  (1)</t>
  </si>
  <si>
    <t xml:space="preserve">IMMOBILISATIONS CORPORELLES </t>
  </si>
  <si>
    <t>21-231-238</t>
  </si>
  <si>
    <t>IMMOBILISATIONS CORPORELLES  (1)</t>
  </si>
  <si>
    <t>211-212-23 partiel</t>
  </si>
  <si>
    <t>Terrains, agencements et aménagements de terrains</t>
  </si>
  <si>
    <t xml:space="preserve">213-214 (sauf 21315-2135-21415-2145)-23 partiel  </t>
  </si>
  <si>
    <t xml:space="preserve">21315-2135-21415-2145-23 partiel </t>
  </si>
  <si>
    <t>Bâtiments et installations administratifs</t>
  </si>
  <si>
    <t>215-218-23 partiel</t>
  </si>
  <si>
    <t>Installations techniques, matériel et outillage, autres immobilisations corporelles</t>
  </si>
  <si>
    <t>22 (sauf 220)</t>
  </si>
  <si>
    <t>IMMOBILISATIONS MISES EN CONCESSIONS, EN LOCATION-VENTE, REÇUES EN AFFECTATION OU MISES EN LOCATION-ATTRIBUTION (1)</t>
  </si>
  <si>
    <t>IMMOBILISATIONS FINANCIERES</t>
  </si>
  <si>
    <t>Prêts</t>
  </si>
  <si>
    <t>26 et autres 27 (sauf 2678 - 2768)</t>
  </si>
  <si>
    <t>Autres (sauf intérêts courus) (1)</t>
  </si>
  <si>
    <t>CHARGES A REPARTIR SUR PLUSIEURS EXERCICES ET PRIMES</t>
  </si>
  <si>
    <t>Frais d'émission des emprunts (3)</t>
  </si>
  <si>
    <t>Primes de remboursement des emprunts</t>
  </si>
  <si>
    <t>REDUCTION DES FONDS PROPRES (2)</t>
  </si>
  <si>
    <t>AUGMENTATION DES FONDS PROPRES</t>
  </si>
  <si>
    <t>AUGMENTATION DES CAPITAUX PROPRES</t>
  </si>
  <si>
    <t>101 (net du 109)</t>
  </si>
  <si>
    <t>Augmentation de capital</t>
  </si>
  <si>
    <t>13 sauf 139</t>
  </si>
  <si>
    <t>Comptabilisation de subventions d'investissement (4)</t>
  </si>
  <si>
    <t>Augmentation primes d’émissions, de fusion et d’apport  (5)</t>
  </si>
  <si>
    <t>102-103</t>
  </si>
  <si>
    <t>Augmentation des autres capitaux propres</t>
  </si>
  <si>
    <t>AUGMENTATION DES AUTRES FONDS PROPRES</t>
  </si>
  <si>
    <t>Augmentation Titres participatifs</t>
  </si>
  <si>
    <t>16712 - 1673 - 1674</t>
  </si>
  <si>
    <t>Augmentation autres fonds propres</t>
  </si>
  <si>
    <t>AUGMENTATION DES DROITS DU CONCEDENT</t>
  </si>
  <si>
    <t xml:space="preserve">REMBOURSEMENTS DES DETTES FINANCIERES </t>
  </si>
  <si>
    <t>AUGMENTATION DES DETTES FINANCIERES</t>
  </si>
  <si>
    <t>(Code 2)</t>
  </si>
  <si>
    <t>LOCATIF</t>
  </si>
  <si>
    <t>(code 2)</t>
  </si>
  <si>
    <t>(Code 5)</t>
  </si>
  <si>
    <t>ACCESSION (EMPRUNTS CONSOLIDES )</t>
  </si>
  <si>
    <t>(code 5)</t>
  </si>
  <si>
    <t>ACCESSION (EMPRUNTS CONSOLIDES)</t>
  </si>
  <si>
    <t>(Codes 1, 6, 7 et 8 partiel)</t>
  </si>
  <si>
    <t>RESERVES FONCIERES, AMENAGEUR, AUTRES  (sauf concours bancaires courants)</t>
  </si>
  <si>
    <t>(codes 1, 6, 7 et 8 partiel)</t>
  </si>
  <si>
    <t>RESERVES FONCIERES, AMENAGEUR, AUTRES ...(sauf concours bancaires courants)</t>
  </si>
  <si>
    <t>DEPOTS ET CAUTIONNEMENTS</t>
  </si>
  <si>
    <t>PARTICIPATION DES SALARIES AUX RESULTATS (spécifique sociétés)</t>
  </si>
  <si>
    <t>TOTAL DES RESSOURCES</t>
  </si>
  <si>
    <t>TOTAL DES EMPLOIS</t>
  </si>
  <si>
    <t>VARIATION DU FONDS DE ROULEMENT NET GLOBAL (RESSOURCES - EMPLOIS)</t>
  </si>
  <si>
    <t>(1) Pour les éléments cédés, indiquer le prix de cession. Pour les abandons de projet, et les sorties d'immobilisations du compte 22, indiquer la valeur nette comptable.</t>
  </si>
  <si>
    <t>(2) Réduction du capital, réserves, autres fonds propres (hors mouvements sur réserves et sur affectation du résultat, et hors remboursements de subventions)...</t>
  </si>
  <si>
    <t>(3) Frais transférés en charges à répartir au cours de l'exercice.</t>
  </si>
  <si>
    <t>(4) Subventions nouvellement notifiées et comptabilisées au cours de l'exercice.</t>
  </si>
  <si>
    <t>(5) Hors mouvements sur réserves et sur affectations du résultat.</t>
  </si>
  <si>
    <t>5.5 - FINANCEMENT - EMPLOIS ET RESSOURCES DE L'EXERCICE - VARIATION DU BESOIN EN FONDS DE ROULEMENT ET DE LA TRESORERIE</t>
  </si>
  <si>
    <t xml:space="preserve">5.5 Financement (2) </t>
  </si>
  <si>
    <t>N.B. : la variation des éléments d'actif est calculée à partir des valeurs brutes</t>
  </si>
  <si>
    <t>Libellé</t>
  </si>
  <si>
    <t>Besoins</t>
  </si>
  <si>
    <t>Dégagement</t>
  </si>
  <si>
    <t>Solde</t>
  </si>
  <si>
    <t>VARIATIONS EXPLOITATION - CONSTRUCTION / ACCESSION / AMENAGEMENT</t>
  </si>
  <si>
    <t>VARIATIONS DES ACTIFS D'EXPLOITATION :</t>
  </si>
  <si>
    <t>Terrains à aménager</t>
  </si>
  <si>
    <t>Immeubles en cours</t>
  </si>
  <si>
    <t>35 sauf 358</t>
  </si>
  <si>
    <t>Immeubles achevés</t>
  </si>
  <si>
    <t>Immeubles temporairement loués</t>
  </si>
  <si>
    <t>34-37</t>
  </si>
  <si>
    <t>Autres stocks</t>
  </si>
  <si>
    <t>En cours de concession d'aménagement</t>
  </si>
  <si>
    <t>Sociétés civiles immobilières (ou S.C.C.C.)</t>
  </si>
  <si>
    <t>Fournisseurs de stocks immobiliers et d'en-cours</t>
  </si>
  <si>
    <t>412-413 partiel</t>
  </si>
  <si>
    <t>Créances sur acquéreurs</t>
  </si>
  <si>
    <t>Acquéreurs douteux ou litigieux</t>
  </si>
  <si>
    <t>Neutralisation du résultat intermédiaire provisoire d'une concession d'aménagement</t>
  </si>
  <si>
    <t>VARIATIONS DES DETTES D'EXPLOITATION :</t>
  </si>
  <si>
    <t>16-17 partiels</t>
  </si>
  <si>
    <t>Emprunts accession (Financement de stocks immobiliers) (1)</t>
  </si>
  <si>
    <t>402-4082-4088 partiel- 4032-40974</t>
  </si>
  <si>
    <t>Fournisseurs de stocks immobiliers</t>
  </si>
  <si>
    <t>41912-41913-454</t>
  </si>
  <si>
    <t>Acquéreurs, locataires-acquereurs et SCI/SCCC créditeurs</t>
  </si>
  <si>
    <t>Produits des ventes sur lots en cours</t>
  </si>
  <si>
    <t>TOTAL</t>
  </si>
  <si>
    <t>A - VARIATION DU BESOIN D'EXPLOITATION "CONSTRUCTION ACCESSION"</t>
  </si>
  <si>
    <t>VARIATIONS EXPLOITATION - LOCATIF ET AUTRES ACTIVITES</t>
  </si>
  <si>
    <t>Approvisionnements</t>
  </si>
  <si>
    <t>Locataires et organismes payeurs d'A.P.L.</t>
  </si>
  <si>
    <t>413 partiel -414</t>
  </si>
  <si>
    <t>Clients - effets à recevoir &amp; autres activités</t>
  </si>
  <si>
    <t>Créances sur locataires - acquéreurs / attributaires et organismes payeurs d'APL</t>
  </si>
  <si>
    <t>416 sauf 4162</t>
  </si>
  <si>
    <t>Clients douteux ou litigieux</t>
  </si>
  <si>
    <t>418 sauf 4188</t>
  </si>
  <si>
    <t>Produits non encore facturés</t>
  </si>
  <si>
    <t>409 sauf 40912</t>
  </si>
  <si>
    <t>Fournisseurs débiteurs</t>
  </si>
  <si>
    <t>2678-2768-4188</t>
  </si>
  <si>
    <t>Intérêts courus</t>
  </si>
  <si>
    <t>42-43-44-4678</t>
  </si>
  <si>
    <t>486 partiel</t>
  </si>
  <si>
    <t>Charges constatées d'avance</t>
  </si>
  <si>
    <t>Mali de fusion sur actif circulant</t>
  </si>
  <si>
    <t>Locataires (excédents d'acomptes)</t>
  </si>
  <si>
    <t>419 sauf 41912, 41913 et 4195</t>
  </si>
  <si>
    <t>401-4031-4081-4088 partiel-40971</t>
  </si>
  <si>
    <t>Fournisseurs (exploitation, gestion)</t>
  </si>
  <si>
    <t>1688 (sauf 16883) -
1718-1748</t>
  </si>
  <si>
    <t xml:space="preserve">Intérêts courus, sauf accession (financement stocks) et sauf intérêts compensateurs </t>
  </si>
  <si>
    <t>42-43-44-4672 partiel-4871</t>
  </si>
  <si>
    <t>B - VARIATION DU BESOIN D'EXPLOITATION "LOCATIF ET AUTRES ACT."</t>
  </si>
  <si>
    <t>VARIATIONS HORS EXPLOITATION</t>
  </si>
  <si>
    <t>VARIATIONS DES ACTIFS :</t>
  </si>
  <si>
    <t>Opérations d'aménagement et de rénovation pour le compte de tiers</t>
  </si>
  <si>
    <t>Autres charges constatées d'avance (hors exploitation)</t>
  </si>
  <si>
    <t>451-455-4562-458-461 (sauf 4615) -
462-465-4672 partiel -467 partiel -476</t>
  </si>
  <si>
    <t>VARIATIONS DES DETTES :</t>
  </si>
  <si>
    <t>404-405-4084-4088 partiel</t>
  </si>
  <si>
    <t>Fournisseurs d'immobilisations</t>
  </si>
  <si>
    <t>269-279</t>
  </si>
  <si>
    <t>Versements restant à effectuer sur titres</t>
  </si>
  <si>
    <t>Produits constatés d'avance - Démolitions</t>
  </si>
  <si>
    <t>Versements reçus sur augmentation de capital</t>
  </si>
  <si>
    <t>4564-4566-4567</t>
  </si>
  <si>
    <t>Associés - Versements anticipés, Actionnaires défaillants, Capital à rembourser</t>
  </si>
  <si>
    <t>451-455-457-458-461-464-467 partiel-468-477-4481</t>
  </si>
  <si>
    <t>C - VARIATION DU BESOIN "HORS EXPLOITATION"</t>
  </si>
  <si>
    <t>D - VARIATION DU BESOIN EN FONDS DE ROULEMENT (TOTAL A+B+C)</t>
  </si>
  <si>
    <t>VARIATION TRESORERIE</t>
  </si>
  <si>
    <t>Variations des valeurs mobilières de placement</t>
  </si>
  <si>
    <t>51-53</t>
  </si>
  <si>
    <t xml:space="preserve">Variations de disponibilités </t>
  </si>
  <si>
    <t>Variations des concours bancaires courants</t>
  </si>
  <si>
    <t>E - VARIATION DE LA TRESORERIE</t>
  </si>
  <si>
    <t>VARIATION DU FONDS DE ROULEMENT NET GLOBAL (TOTAL D+E) (2)</t>
  </si>
  <si>
    <t>(1) Variation de la dette (emprunts code 4 du tableau 7.2), et variation des ICNE correspondants</t>
  </si>
  <si>
    <t>(2) Vérifier l'égalité avec la variation calculée dans le tableau 5.4</t>
  </si>
  <si>
    <t>REGLE</t>
  </si>
  <si>
    <t>MESSAGE</t>
  </si>
  <si>
    <t>GRAVITE</t>
  </si>
  <si>
    <t>ECART</t>
  </si>
  <si>
    <t>LIEN</t>
  </si>
  <si>
    <t>Formule</t>
  </si>
  <si>
    <t>Référence tableau</t>
  </si>
  <si>
    <t>MESSAGE  formule</t>
  </si>
  <si>
    <t>Commentaire interne DHUP</t>
  </si>
  <si>
    <t>N° anomalie</t>
  </si>
  <si>
    <t>Message anomalie</t>
  </si>
  <si>
    <t>E01 : Le résultat des SIG ne correspond pas au compte 12.</t>
  </si>
  <si>
    <t>Tab 5.2 H47
Tab 2.2 F30</t>
  </si>
  <si>
    <t>Vérifie si le résultat des SIG  correspond au compte 12.</t>
  </si>
  <si>
    <t>E01</t>
  </si>
  <si>
    <t>Le résultat des SIG ne correspond pas au compte 12.</t>
  </si>
  <si>
    <t>E02 : Le résultat des SIG ne correspond pas au compte 12 (année N-1).</t>
  </si>
  <si>
    <t>Tab 5.2 I47
Tab 2.2 H30</t>
  </si>
  <si>
    <t>Vérifie si le résultat des SIG correspond au compte 12 (année N-1).</t>
  </si>
  <si>
    <t>E02</t>
  </si>
  <si>
    <t>Le résultat des SIG ne correspond pas au compte 12 (année N-1).</t>
  </si>
  <si>
    <t>E03 : Les deux méthodes de calcul de l'autofinancement ne concordent pas ; vérifier les données saisies (intérêts compensateurs notamment tableau 5.3.1).</t>
  </si>
  <si>
    <t>Tab  5.3  C36  C47</t>
  </si>
  <si>
    <t>Vérifie si les deux méthodes de calcul de l'autofinancement concordent ; vérifier les données saisies (intérêts compensateurs notamment tableau 5.3.1).</t>
  </si>
  <si>
    <t>E03</t>
  </si>
  <si>
    <t>Les deux méthodes de calcul de l'autofinancement ne concordent pas ; vérifier les données saisies (intérêts compensateurs notamment tableau 5.3.1).</t>
  </si>
  <si>
    <t>E04 : Les deux méthodes de calcul de l'autofinancement ne concordent pas sur l'exercice N-1 ; vérifier les données saisies (intérêts compensateurs notamment tableau 5.3.1).</t>
  </si>
  <si>
    <t>Tab  5.3  D36  D47</t>
  </si>
  <si>
    <t>Vérifie si les deux méthodes de calcul de l'autofinancement  concordent sur l'exercice N-1 ; vérifier les données saisies (intérêts compensateurs notamment tableau 5.3.1).</t>
  </si>
  <si>
    <t>E04</t>
  </si>
  <si>
    <t>Les deux méthodes de calcul de l'autofinancement ne concordent pas sur l'exercice N-1 ; vérifier les données saisies (intérêts compensateurs notamment tableau 5.3.1).</t>
  </si>
  <si>
    <t>E05 : La variation du fonds de roulement n'est pas cohérente avec la variation du BFR et de la trésorerie.</t>
  </si>
  <si>
    <t>Tab 5.5 E67
Tab 5.4  I44</t>
  </si>
  <si>
    <t>Vérifie si la variation du fonds de roulement est cohérente avec la variation du BFR et de la trésorerie.</t>
  </si>
  <si>
    <t>E05</t>
  </si>
  <si>
    <t>La variation du fonds de roulement n'est pas cohérente avec la variation du BFR et de la trésorerie.</t>
  </si>
  <si>
    <t>E06 : La variation du fonds de roulement n'est pas cohérente avec la variation du BFR et de la trésorerie (exercice N-1).</t>
  </si>
  <si>
    <t>Tab 5.5 F67
Tab 5.4  J44</t>
  </si>
  <si>
    <t>Vérifie si la variation du fonds de roulement est  cohérente avec la variation du BFR et de la trésorerie (exercice N-1).</t>
  </si>
  <si>
    <t>E06</t>
  </si>
  <si>
    <t>La variation du fonds de roulement n'est pas cohérente avec la variation du BFR et de la trésorerie (exercice N-1).</t>
  </si>
  <si>
    <t>https://harmonia.logement.gouv.fr/manuel/notices/2026/sociaux_coord/F05_3.pdf</t>
  </si>
  <si>
    <t>https://harmonia.logement.gouv.fr/manuel/notices/2026/sociaux_coord/F05_4.pdf</t>
  </si>
  <si>
    <t>https://harmonia.logement.gouv.fr/manuel/notices/2026/sociaux_coord/F05.pdf</t>
  </si>
  <si>
    <t>641-648 (partiel)</t>
  </si>
  <si>
    <t>645-647-648 (partiel)</t>
  </si>
  <si>
    <t>Autres 75 hors 755, 7584, 7586 et 757</t>
  </si>
  <si>
    <t>75 (sauf 755,757, 7584 et  7586)</t>
  </si>
  <si>
    <t>651, 652, 653, 656, 658 (sauf 6586)</t>
  </si>
  <si>
    <t>Tableau 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</si>
</sst>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11"/>
      <color theme="1"/>
      <name val="Segoe UI"/>
      <family val="2"/>
    </font>
    <font>
      <u/>
      <sz val="10"/>
      <color theme="10"/>
      <name val="Geneva"/>
    </font>
    <font>
      <sz val="8"/>
      <color rgb="FFFF000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8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Horizontal">
        <fgColor indexed="22"/>
        <bgColor theme="0" tint="-0.3499862666707357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19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rgb="FF000000"/>
      </top>
      <bottom style="hair">
        <color indexed="64"/>
      </bottom>
      <diagonal/>
    </border>
    <border>
      <left/>
      <right style="thin">
        <color indexed="64"/>
      </right>
      <top style="dotted">
        <color rgb="FF000000"/>
      </top>
      <bottom style="hair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medium">
        <color indexed="64"/>
      </left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hair">
        <color indexed="64"/>
      </left>
      <right style="medium">
        <color rgb="FF000000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rgb="FF000000"/>
      </bottom>
      <diagonal/>
    </border>
    <border>
      <left/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6" fillId="0" borderId="0"/>
    <xf numFmtId="0" fontId="1" fillId="0" borderId="0"/>
  </cellStyleXfs>
  <cellXfs count="618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4" fontId="10" fillId="3" borderId="1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4" fontId="4" fillId="0" borderId="1" xfId="0" applyNumberFormat="1" applyFont="1" applyBorder="1" applyAlignment="1" applyProtection="1">
      <alignment vertical="center"/>
      <protection locked="0"/>
    </xf>
    <xf numFmtId="4" fontId="4" fillId="3" borderId="1" xfId="0" applyNumberFormat="1" applyFont="1" applyFill="1" applyBorder="1" applyAlignment="1" applyProtection="1">
      <alignment horizontal="right" vertical="center"/>
      <protection locked="0"/>
    </xf>
    <xf numFmtId="4" fontId="10" fillId="0" borderId="7" xfId="0" applyNumberFormat="1" applyFont="1" applyBorder="1" applyAlignment="1" applyProtection="1">
      <alignment horizontal="right" vertical="center"/>
      <protection locked="0"/>
    </xf>
    <xf numFmtId="4" fontId="4" fillId="0" borderId="7" xfId="0" applyNumberFormat="1" applyFont="1" applyBorder="1" applyAlignment="1" applyProtection="1">
      <alignment horizontal="right" vertical="center"/>
      <protection locked="0"/>
    </xf>
    <xf numFmtId="4" fontId="10" fillId="4" borderId="9" xfId="0" applyNumberFormat="1" applyFont="1" applyFill="1" applyBorder="1" applyAlignment="1" applyProtection="1">
      <alignment horizontal="right" vertical="center"/>
      <protection locked="0"/>
    </xf>
    <xf numFmtId="4" fontId="10" fillId="0" borderId="4" xfId="0" applyNumberFormat="1" applyFont="1" applyBorder="1" applyAlignment="1" applyProtection="1">
      <alignment horizontal="right" vertical="center"/>
      <protection locked="0"/>
    </xf>
    <xf numFmtId="0" fontId="10" fillId="0" borderId="15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4" fontId="10" fillId="3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36" xfId="0" applyFont="1" applyBorder="1" applyAlignment="1" applyProtection="1">
      <alignment horizontal="left" vertical="center"/>
      <protection locked="0"/>
    </xf>
    <xf numFmtId="3" fontId="10" fillId="0" borderId="1" xfId="0" applyNumberFormat="1" applyFont="1" applyBorder="1" applyAlignment="1" applyProtection="1">
      <alignment horizontal="right" vertical="center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4" fontId="4" fillId="3" borderId="7" xfId="0" applyNumberFormat="1" applyFont="1" applyFill="1" applyBorder="1" applyAlignment="1" applyProtection="1">
      <alignment horizontal="right" vertical="center"/>
      <protection locked="0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3" fontId="4" fillId="0" borderId="7" xfId="0" applyNumberFormat="1" applyFont="1" applyBorder="1" applyAlignment="1" applyProtection="1">
      <alignment horizontal="right" vertical="center"/>
      <protection locked="0"/>
    </xf>
    <xf numFmtId="4" fontId="10" fillId="0" borderId="5" xfId="0" applyNumberFormat="1" applyFont="1" applyBorder="1" applyAlignment="1" applyProtection="1">
      <alignment horizontal="right" vertical="center"/>
      <protection locked="0"/>
    </xf>
    <xf numFmtId="2" fontId="4" fillId="3" borderId="4" xfId="0" quotePrefix="1" applyNumberFormat="1" applyFont="1" applyFill="1" applyBorder="1" applyAlignment="1" applyProtection="1">
      <alignment horizontal="right" vertical="center"/>
      <protection locked="0"/>
    </xf>
    <xf numFmtId="3" fontId="4" fillId="0" borderId="4" xfId="0" applyNumberFormat="1" applyFont="1" applyBorder="1" applyAlignment="1" applyProtection="1">
      <alignment horizontal="right" vertical="center"/>
      <protection locked="0"/>
    </xf>
    <xf numFmtId="3" fontId="4" fillId="0" borderId="5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4" fontId="4" fillId="3" borderId="5" xfId="0" applyNumberFormat="1" applyFont="1" applyFill="1" applyBorder="1" applyAlignment="1" applyProtection="1">
      <alignment horizontal="right" vertical="center"/>
      <protection locked="0"/>
    </xf>
    <xf numFmtId="4" fontId="4" fillId="3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4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3" fontId="4" fillId="0" borderId="0" xfId="0" applyNumberFormat="1" applyFont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3" fontId="6" fillId="2" borderId="15" xfId="0" applyNumberFormat="1" applyFont="1" applyFill="1" applyBorder="1" applyAlignment="1" applyProtection="1">
      <alignment vertical="center"/>
      <protection locked="0"/>
    </xf>
    <xf numFmtId="3" fontId="6" fillId="2" borderId="16" xfId="0" applyNumberFormat="1" applyFont="1" applyFill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3" fontId="3" fillId="0" borderId="27" xfId="0" applyNumberFormat="1" applyFont="1" applyBorder="1" applyAlignment="1" applyProtection="1">
      <alignment vertical="center"/>
      <protection locked="0"/>
    </xf>
    <xf numFmtId="3" fontId="3" fillId="0" borderId="28" xfId="0" applyNumberFormat="1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vertical="center"/>
      <protection locked="0"/>
    </xf>
    <xf numFmtId="4" fontId="4" fillId="0" borderId="27" xfId="0" applyNumberFormat="1" applyFont="1" applyBorder="1" applyAlignment="1" applyProtection="1">
      <alignment horizontal="right" vertical="center"/>
      <protection locked="0"/>
    </xf>
    <xf numFmtId="4" fontId="4" fillId="0" borderId="27" xfId="0" applyNumberFormat="1" applyFont="1" applyBorder="1" applyAlignment="1" applyProtection="1">
      <alignment vertical="center"/>
      <protection locked="0"/>
    </xf>
    <xf numFmtId="4" fontId="4" fillId="0" borderId="28" xfId="0" applyNumberFormat="1" applyFont="1" applyBorder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vertical="center"/>
      <protection locked="0"/>
    </xf>
    <xf numFmtId="4" fontId="4" fillId="0" borderId="10" xfId="0" applyNumberFormat="1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4" fontId="4" fillId="0" borderId="4" xfId="0" applyNumberFormat="1" applyFont="1" applyBorder="1" applyAlignment="1" applyProtection="1">
      <alignment vertical="center"/>
      <protection locked="0"/>
    </xf>
    <xf numFmtId="4" fontId="4" fillId="0" borderId="5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12" fillId="7" borderId="2" xfId="0" applyNumberFormat="1" applyFont="1" applyFill="1" applyBorder="1" applyAlignment="1" applyProtection="1">
      <alignment horizontal="center" vertical="center"/>
      <protection locked="0"/>
    </xf>
    <xf numFmtId="4" fontId="12" fillId="7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64" xfId="0" applyNumberFormat="1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4" fontId="4" fillId="3" borderId="64" xfId="0" applyNumberFormat="1" applyFont="1" applyFill="1" applyBorder="1" applyAlignment="1" applyProtection="1">
      <alignment horizontal="right" vertical="center"/>
      <protection locked="0"/>
    </xf>
    <xf numFmtId="0" fontId="6" fillId="0" borderId="27" xfId="0" applyFont="1" applyBorder="1" applyAlignment="1" applyProtection="1">
      <alignment vertical="center"/>
      <protection locked="0"/>
    </xf>
    <xf numFmtId="4" fontId="4" fillId="0" borderId="64" xfId="0" applyNumberFormat="1" applyFont="1" applyBorder="1" applyAlignment="1" applyProtection="1">
      <alignment vertical="center"/>
      <protection locked="0"/>
    </xf>
    <xf numFmtId="4" fontId="4" fillId="0" borderId="65" xfId="0" applyNumberFormat="1" applyFont="1" applyBorder="1" applyAlignment="1" applyProtection="1">
      <alignment vertical="center"/>
      <protection locked="0"/>
    </xf>
    <xf numFmtId="4" fontId="4" fillId="3" borderId="64" xfId="0" applyNumberFormat="1" applyFont="1" applyFill="1" applyBorder="1" applyAlignment="1" applyProtection="1">
      <alignment horizontal="right" vertical="center" wrapText="1"/>
      <protection locked="0"/>
    </xf>
    <xf numFmtId="4" fontId="4" fillId="3" borderId="64" xfId="0" applyNumberFormat="1" applyFont="1" applyFill="1" applyBorder="1" applyAlignment="1" applyProtection="1">
      <alignment vertical="center"/>
      <protection locked="0"/>
    </xf>
    <xf numFmtId="3" fontId="10" fillId="6" borderId="24" xfId="0" applyNumberFormat="1" applyFont="1" applyFill="1" applyBorder="1" applyAlignment="1" applyProtection="1">
      <alignment horizontal="center" vertical="center"/>
      <protection locked="0"/>
    </xf>
    <xf numFmtId="3" fontId="10" fillId="6" borderId="1" xfId="0" applyNumberFormat="1" applyFont="1" applyFill="1" applyBorder="1" applyAlignment="1" applyProtection="1">
      <alignment horizontal="center" vertical="center"/>
      <protection locked="0"/>
    </xf>
    <xf numFmtId="3" fontId="10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13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3" fontId="4" fillId="6" borderId="4" xfId="0" applyNumberFormat="1" applyFont="1" applyFill="1" applyBorder="1" applyAlignment="1" applyProtection="1">
      <alignment horizontal="center" vertical="center"/>
      <protection locked="0"/>
    </xf>
    <xf numFmtId="3" fontId="4" fillId="6" borderId="5" xfId="0" applyNumberFormat="1" applyFont="1" applyFill="1" applyBorder="1" applyAlignment="1" applyProtection="1">
      <alignment horizontal="center" vertical="center"/>
      <protection locked="0"/>
    </xf>
    <xf numFmtId="0" fontId="10" fillId="6" borderId="30" xfId="0" applyFont="1" applyFill="1" applyBorder="1" applyAlignment="1" applyProtection="1">
      <alignment horizontal="center" vertical="center" wrapText="1"/>
      <protection locked="0"/>
    </xf>
    <xf numFmtId="0" fontId="10" fillId="6" borderId="17" xfId="0" applyFont="1" applyFill="1" applyBorder="1" applyAlignment="1" applyProtection="1">
      <alignment horizontal="center" vertical="center" wrapText="1"/>
      <protection locked="0"/>
    </xf>
    <xf numFmtId="0" fontId="10" fillId="6" borderId="20" xfId="0" applyFont="1" applyFill="1" applyBorder="1" applyAlignment="1" applyProtection="1">
      <alignment horizontal="center" vertical="center" wrapText="1"/>
      <protection locked="0"/>
    </xf>
    <xf numFmtId="3" fontId="10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0" fillId="6" borderId="31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32" xfId="0" applyFont="1" applyFill="1" applyBorder="1" applyAlignment="1" applyProtection="1">
      <alignment horizontal="center" vertical="center" wrapText="1"/>
      <protection locked="0"/>
    </xf>
    <xf numFmtId="3" fontId="10" fillId="6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1" xfId="0" applyFont="1" applyFill="1" applyBorder="1" applyAlignment="1" applyProtection="1">
      <alignment horizontal="center" vertical="center" wrapText="1"/>
      <protection locked="0"/>
    </xf>
    <xf numFmtId="3" fontId="4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4" fillId="6" borderId="22" xfId="0" applyNumberFormat="1" applyFont="1" applyFill="1" applyBorder="1" applyAlignment="1" applyProtection="1">
      <alignment horizontal="center" vertical="center" wrapText="1"/>
      <protection locked="0"/>
    </xf>
    <xf numFmtId="4" fontId="6" fillId="10" borderId="9" xfId="0" applyNumberFormat="1" applyFont="1" applyFill="1" applyBorder="1" applyAlignment="1" applyProtection="1">
      <alignment horizontal="center" vertical="center"/>
      <protection locked="0"/>
    </xf>
    <xf numFmtId="3" fontId="6" fillId="8" borderId="15" xfId="0" applyNumberFormat="1" applyFont="1" applyFill="1" applyBorder="1" applyAlignment="1" applyProtection="1">
      <alignment horizontal="left" vertical="center"/>
      <protection locked="0"/>
    </xf>
    <xf numFmtId="3" fontId="6" fillId="8" borderId="16" xfId="0" applyNumberFormat="1" applyFont="1" applyFill="1" applyBorder="1" applyAlignment="1" applyProtection="1">
      <alignment horizontal="left" vertical="center"/>
      <protection locked="0"/>
    </xf>
    <xf numFmtId="0" fontId="6" fillId="7" borderId="36" xfId="0" applyFont="1" applyFill="1" applyBorder="1" applyAlignment="1" applyProtection="1">
      <alignment vertical="center"/>
      <protection locked="0"/>
    </xf>
    <xf numFmtId="0" fontId="6" fillId="7" borderId="40" xfId="0" applyFont="1" applyFill="1" applyBorder="1" applyAlignment="1" applyProtection="1">
      <alignment vertical="center"/>
      <protection locked="0"/>
    </xf>
    <xf numFmtId="0" fontId="0" fillId="7" borderId="36" xfId="0" applyFill="1" applyBorder="1" applyAlignment="1" applyProtection="1">
      <alignment vertical="center"/>
      <protection locked="0"/>
    </xf>
    <xf numFmtId="4" fontId="10" fillId="4" borderId="20" xfId="0" applyNumberFormat="1" applyFont="1" applyFill="1" applyBorder="1" applyAlignment="1" applyProtection="1">
      <alignment horizontal="right" vertical="center"/>
      <protection locked="0"/>
    </xf>
    <xf numFmtId="4" fontId="10" fillId="4" borderId="11" xfId="0" applyNumberFormat="1" applyFont="1" applyFill="1" applyBorder="1" applyAlignment="1" applyProtection="1">
      <alignment horizontal="right" vertical="center"/>
      <protection locked="0"/>
    </xf>
    <xf numFmtId="0" fontId="10" fillId="0" borderId="53" xfId="0" applyFont="1" applyBorder="1" applyAlignment="1" applyProtection="1">
      <alignment horizontal="left" vertical="center" indent="1"/>
      <protection locked="0"/>
    </xf>
    <xf numFmtId="0" fontId="6" fillId="7" borderId="8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0" fillId="0" borderId="60" xfId="0" applyFont="1" applyBorder="1" applyAlignment="1" applyProtection="1">
      <alignment horizontal="center" vertical="center"/>
      <protection locked="0"/>
    </xf>
    <xf numFmtId="0" fontId="10" fillId="4" borderId="17" xfId="0" applyFont="1" applyFill="1" applyBorder="1" applyAlignment="1" applyProtection="1">
      <alignment horizontal="left" vertical="center" indent="1"/>
      <protection locked="0"/>
    </xf>
    <xf numFmtId="4" fontId="10" fillId="4" borderId="66" xfId="0" applyNumberFormat="1" applyFont="1" applyFill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10" fillId="4" borderId="60" xfId="0" applyFont="1" applyFill="1" applyBorder="1" applyAlignment="1" applyProtection="1">
      <alignment horizontal="left" vertical="center"/>
      <protection locked="0"/>
    </xf>
    <xf numFmtId="4" fontId="3" fillId="7" borderId="1" xfId="0" applyNumberFormat="1" applyFont="1" applyFill="1" applyBorder="1" applyAlignment="1" applyProtection="1">
      <alignment horizontal="center" vertical="center"/>
      <protection locked="0"/>
    </xf>
    <xf numFmtId="4" fontId="4" fillId="3" borderId="71" xfId="0" applyNumberFormat="1" applyFont="1" applyFill="1" applyBorder="1" applyAlignment="1">
      <alignment horizontal="right" vertical="center"/>
    </xf>
    <xf numFmtId="0" fontId="4" fillId="0" borderId="54" xfId="0" applyFont="1" applyBorder="1" applyAlignment="1" applyProtection="1">
      <alignment horizontal="left" vertical="center"/>
      <protection locked="0"/>
    </xf>
    <xf numFmtId="0" fontId="0" fillId="7" borderId="43" xfId="0" applyFill="1" applyBorder="1" applyAlignment="1" applyProtection="1">
      <alignment horizontal="left" vertical="center"/>
      <protection locked="0"/>
    </xf>
    <xf numFmtId="0" fontId="10" fillId="0" borderId="54" xfId="0" applyFont="1" applyBorder="1" applyAlignment="1" applyProtection="1">
      <alignment vertical="center"/>
      <protection locked="0"/>
    </xf>
    <xf numFmtId="0" fontId="10" fillId="0" borderId="54" xfId="0" applyFont="1" applyBorder="1" applyAlignment="1" applyProtection="1">
      <alignment horizontal="left" vertical="center"/>
      <protection locked="0"/>
    </xf>
    <xf numFmtId="0" fontId="10" fillId="0" borderId="53" xfId="0" applyFont="1" applyBorder="1" applyAlignment="1" applyProtection="1">
      <alignment horizontal="left" vertical="center"/>
      <protection locked="0"/>
    </xf>
    <xf numFmtId="0" fontId="3" fillId="6" borderId="54" xfId="0" applyFont="1" applyFill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6" fillId="11" borderId="54" xfId="0" applyFont="1" applyFill="1" applyBorder="1" applyAlignment="1" applyProtection="1">
      <alignment vertical="center"/>
      <protection locked="0"/>
    </xf>
    <xf numFmtId="0" fontId="6" fillId="11" borderId="55" xfId="0" applyFont="1" applyFill="1" applyBorder="1" applyAlignment="1" applyProtection="1">
      <alignment vertical="center"/>
      <protection locked="0"/>
    </xf>
    <xf numFmtId="0" fontId="10" fillId="0" borderId="48" xfId="0" applyFont="1" applyBorder="1" applyAlignment="1" applyProtection="1">
      <alignment horizontal="left" vertical="center" indent="1"/>
      <protection locked="0"/>
    </xf>
    <xf numFmtId="0" fontId="10" fillId="4" borderId="53" xfId="0" applyFont="1" applyFill="1" applyBorder="1" applyAlignment="1" applyProtection="1">
      <alignment horizontal="left" vertical="center" indent="1"/>
      <protection locked="0"/>
    </xf>
    <xf numFmtId="0" fontId="10" fillId="0" borderId="83" xfId="0" applyFont="1" applyBorder="1" applyAlignment="1" applyProtection="1">
      <alignment horizontal="left" vertical="center" indent="1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4" fontId="10" fillId="4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83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left" vertical="center" indent="1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3" fillId="9" borderId="0" xfId="0" applyFont="1" applyFill="1" applyAlignment="1" applyProtection="1">
      <alignment vertical="center"/>
      <protection locked="0"/>
    </xf>
    <xf numFmtId="0" fontId="3" fillId="0" borderId="60" xfId="0" applyFont="1" applyBorder="1" applyAlignment="1" applyProtection="1">
      <alignment horizontal="left" vertical="center"/>
      <protection locked="0"/>
    </xf>
    <xf numFmtId="0" fontId="3" fillId="0" borderId="60" xfId="0" applyFont="1" applyBorder="1" applyAlignment="1" applyProtection="1">
      <alignment vertical="center"/>
      <protection locked="0"/>
    </xf>
    <xf numFmtId="4" fontId="8" fillId="0" borderId="60" xfId="0" applyNumberFormat="1" applyFont="1" applyBorder="1" applyAlignment="1" applyProtection="1">
      <alignment vertical="center"/>
      <protection locked="0"/>
    </xf>
    <xf numFmtId="4" fontId="8" fillId="0" borderId="51" xfId="0" applyNumberFormat="1" applyFont="1" applyBorder="1" applyAlignment="1" applyProtection="1">
      <alignment vertical="center"/>
      <protection locked="0"/>
    </xf>
    <xf numFmtId="4" fontId="10" fillId="3" borderId="59" xfId="0" applyNumberFormat="1" applyFont="1" applyFill="1" applyBorder="1" applyAlignment="1" applyProtection="1">
      <alignment horizontal="right" vertical="center"/>
      <protection locked="0"/>
    </xf>
    <xf numFmtId="0" fontId="14" fillId="0" borderId="18" xfId="0" applyFont="1" applyBorder="1" applyAlignment="1" applyProtection="1">
      <alignment vertical="center"/>
      <protection locked="0"/>
    </xf>
    <xf numFmtId="4" fontId="4" fillId="9" borderId="71" xfId="0" applyNumberFormat="1" applyFont="1" applyFill="1" applyBorder="1" applyAlignment="1" applyProtection="1">
      <alignment horizontal="right" vertical="center"/>
      <protection locked="0"/>
    </xf>
    <xf numFmtId="4" fontId="4" fillId="5" borderId="71" xfId="0" applyNumberFormat="1" applyFont="1" applyFill="1" applyBorder="1" applyAlignment="1" applyProtection="1">
      <alignment horizontal="right" vertical="center"/>
      <protection locked="0"/>
    </xf>
    <xf numFmtId="0" fontId="4" fillId="0" borderId="71" xfId="0" applyFont="1" applyBorder="1" applyAlignment="1" applyProtection="1">
      <alignment vertical="center"/>
      <protection locked="0"/>
    </xf>
    <xf numFmtId="0" fontId="4" fillId="0" borderId="64" xfId="0" applyFont="1" applyBorder="1" applyAlignment="1" applyProtection="1">
      <alignment horizontal="left" vertical="center" indent="1"/>
      <protection locked="0"/>
    </xf>
    <xf numFmtId="0" fontId="6" fillId="0" borderId="14" xfId="0" quotePrefix="1" applyFont="1" applyBorder="1" applyAlignment="1" applyProtection="1">
      <alignment vertical="center"/>
      <protection locked="0"/>
    </xf>
    <xf numFmtId="0" fontId="6" fillId="0" borderId="97" xfId="0" applyFont="1" applyBorder="1" applyAlignment="1" applyProtection="1">
      <alignment vertical="center"/>
      <protection locked="0"/>
    </xf>
    <xf numFmtId="0" fontId="10" fillId="0" borderId="45" xfId="0" applyFont="1" applyBorder="1" applyAlignment="1" applyProtection="1">
      <alignment horizontal="right" vertical="center"/>
      <protection locked="0"/>
    </xf>
    <xf numFmtId="4" fontId="4" fillId="5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9" borderId="9" xfId="0" applyFont="1" applyFill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>
      <alignment horizontal="right" vertical="center"/>
    </xf>
    <xf numFmtId="4" fontId="4" fillId="5" borderId="71" xfId="0" applyNumberFormat="1" applyFont="1" applyFill="1" applyBorder="1" applyAlignment="1">
      <alignment horizontal="right" vertical="center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9" borderId="20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10" fillId="9" borderId="8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13" fillId="0" borderId="60" xfId="0" applyFont="1" applyBorder="1" applyAlignment="1" applyProtection="1">
      <alignment horizontal="left" vertical="center"/>
      <protection locked="0"/>
    </xf>
    <xf numFmtId="4" fontId="4" fillId="3" borderId="72" xfId="0" applyNumberFormat="1" applyFont="1" applyFill="1" applyBorder="1" applyAlignment="1">
      <alignment horizontal="right" vertical="center"/>
    </xf>
    <xf numFmtId="4" fontId="4" fillId="5" borderId="72" xfId="0" applyNumberFormat="1" applyFont="1" applyFill="1" applyBorder="1" applyAlignment="1">
      <alignment horizontal="right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6" fillId="6" borderId="59" xfId="0" applyFont="1" applyFill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3" fillId="0" borderId="62" xfId="0" applyFont="1" applyBorder="1" applyAlignment="1" applyProtection="1">
      <alignment horizontal="center" vertical="center"/>
      <protection locked="0"/>
    </xf>
    <xf numFmtId="0" fontId="3" fillId="0" borderId="87" xfId="0" applyFont="1" applyBorder="1" applyAlignment="1" applyProtection="1">
      <alignment horizontal="center" vertical="center"/>
      <protection locked="0"/>
    </xf>
    <xf numFmtId="0" fontId="3" fillId="0" borderId="90" xfId="0" applyFont="1" applyBorder="1" applyAlignment="1" applyProtection="1">
      <alignment horizontal="center" vertical="center"/>
      <protection locked="0"/>
    </xf>
    <xf numFmtId="0" fontId="3" fillId="0" borderId="59" xfId="0" applyFont="1" applyBorder="1" applyAlignment="1" applyProtection="1">
      <alignment horizontal="center" vertical="center"/>
      <protection locked="0"/>
    </xf>
    <xf numFmtId="0" fontId="3" fillId="0" borderId="91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15" fillId="0" borderId="79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8" fillId="0" borderId="60" xfId="2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left" vertical="center" indent="1"/>
      <protection locked="0"/>
    </xf>
    <xf numFmtId="0" fontId="3" fillId="0" borderId="103" xfId="0" applyFont="1" applyBorder="1" applyAlignment="1" applyProtection="1">
      <alignment horizontal="center" vertical="center"/>
      <protection locked="0"/>
    </xf>
    <xf numFmtId="4" fontId="10" fillId="0" borderId="11" xfId="0" applyNumberFormat="1" applyFont="1" applyBorder="1" applyAlignment="1" applyProtection="1">
      <alignment horizontal="right" vertical="center"/>
      <protection locked="0"/>
    </xf>
    <xf numFmtId="0" fontId="10" fillId="0" borderId="53" xfId="0" applyFont="1" applyBorder="1" applyAlignment="1" applyProtection="1">
      <alignment horizontal="center" vertical="center" wrapText="1"/>
      <protection locked="0"/>
    </xf>
    <xf numFmtId="4" fontId="10" fillId="5" borderId="59" xfId="0" applyNumberFormat="1" applyFont="1" applyFill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" fontId="4" fillId="5" borderId="64" xfId="0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3" fillId="7" borderId="43" xfId="0" applyFont="1" applyFill="1" applyBorder="1" applyAlignment="1" applyProtection="1">
      <alignment horizontal="center" vertical="center"/>
      <protection locked="0"/>
    </xf>
    <xf numFmtId="0" fontId="6" fillId="9" borderId="57" xfId="0" applyFont="1" applyFill="1" applyBorder="1" applyAlignment="1" applyProtection="1">
      <alignment vertical="center"/>
      <protection locked="0"/>
    </xf>
    <xf numFmtId="0" fontId="3" fillId="9" borderId="84" xfId="0" applyFont="1" applyFill="1" applyBorder="1" applyAlignment="1" applyProtection="1">
      <alignment horizontal="center" vertical="center"/>
      <protection locked="0"/>
    </xf>
    <xf numFmtId="0" fontId="3" fillId="9" borderId="36" xfId="0" quotePrefix="1" applyFont="1" applyFill="1" applyBorder="1" applyAlignment="1" applyProtection="1">
      <alignment vertical="center"/>
      <protection locked="0"/>
    </xf>
    <xf numFmtId="0" fontId="3" fillId="9" borderId="96" xfId="0" applyFont="1" applyFill="1" applyBorder="1" applyAlignment="1" applyProtection="1">
      <alignment vertical="center"/>
      <protection locked="0"/>
    </xf>
    <xf numFmtId="0" fontId="3" fillId="9" borderId="61" xfId="0" applyFont="1" applyFill="1" applyBorder="1" applyAlignment="1" applyProtection="1">
      <alignment horizontal="center" vertical="center" wrapText="1"/>
      <protection locked="0"/>
    </xf>
    <xf numFmtId="0" fontId="3" fillId="9" borderId="81" xfId="0" applyFont="1" applyFill="1" applyBorder="1" applyAlignment="1" applyProtection="1">
      <alignment vertical="center"/>
      <protection locked="0"/>
    </xf>
    <xf numFmtId="0" fontId="3" fillId="9" borderId="82" xfId="0" applyFont="1" applyFill="1" applyBorder="1" applyAlignment="1" applyProtection="1">
      <alignment horizontal="center" vertical="center"/>
      <protection locked="0"/>
    </xf>
    <xf numFmtId="0" fontId="3" fillId="9" borderId="70" xfId="0" applyFont="1" applyFill="1" applyBorder="1" applyAlignment="1" applyProtection="1">
      <alignment horizontal="center" vertical="center"/>
      <protection locked="0"/>
    </xf>
    <xf numFmtId="0" fontId="3" fillId="9" borderId="59" xfId="0" applyFont="1" applyFill="1" applyBorder="1" applyAlignment="1" applyProtection="1">
      <alignment horizontal="center" vertical="center"/>
      <protection locked="0"/>
    </xf>
    <xf numFmtId="0" fontId="3" fillId="9" borderId="70" xfId="0" applyFont="1" applyFill="1" applyBorder="1" applyAlignment="1" applyProtection="1">
      <alignment vertical="center" wrapText="1"/>
      <protection locked="0"/>
    </xf>
    <xf numFmtId="49" fontId="3" fillId="9" borderId="94" xfId="0" applyNumberFormat="1" applyFont="1" applyFill="1" applyBorder="1" applyAlignment="1" applyProtection="1">
      <alignment vertical="center"/>
      <protection locked="0"/>
    </xf>
    <xf numFmtId="49" fontId="3" fillId="9" borderId="95" xfId="0" quotePrefix="1" applyNumberFormat="1" applyFont="1" applyFill="1" applyBorder="1" applyAlignment="1" applyProtection="1">
      <alignment vertical="center"/>
      <protection locked="0"/>
    </xf>
    <xf numFmtId="49" fontId="3" fillId="9" borderId="35" xfId="0" applyNumberFormat="1" applyFont="1" applyFill="1" applyBorder="1" applyAlignment="1" applyProtection="1">
      <alignment vertical="center"/>
      <protection locked="0"/>
    </xf>
    <xf numFmtId="0" fontId="3" fillId="9" borderId="62" xfId="0" applyFont="1" applyFill="1" applyBorder="1" applyAlignment="1" applyProtection="1">
      <alignment horizontal="center" vertical="center"/>
      <protection locked="0"/>
    </xf>
    <xf numFmtId="0" fontId="3" fillId="9" borderId="93" xfId="0" applyFont="1" applyFill="1" applyBorder="1" applyAlignment="1" applyProtection="1">
      <alignment vertical="center"/>
      <protection locked="0"/>
    </xf>
    <xf numFmtId="0" fontId="3" fillId="9" borderId="36" xfId="0" applyFont="1" applyFill="1" applyBorder="1" applyAlignment="1" applyProtection="1">
      <alignment vertical="center"/>
      <protection locked="0"/>
    </xf>
    <xf numFmtId="0" fontId="3" fillId="9" borderId="61" xfId="0" applyFont="1" applyFill="1" applyBorder="1" applyAlignment="1" applyProtection="1">
      <alignment horizontal="center" vertical="center"/>
      <protection locked="0"/>
    </xf>
    <xf numFmtId="0" fontId="3" fillId="9" borderId="90" xfId="0" applyFont="1" applyFill="1" applyBorder="1" applyAlignment="1" applyProtection="1">
      <alignment horizontal="center" vertical="center"/>
      <protection locked="0"/>
    </xf>
    <xf numFmtId="0" fontId="6" fillId="9" borderId="34" xfId="0" quotePrefix="1" applyFont="1" applyFill="1" applyBorder="1" applyAlignment="1" applyProtection="1">
      <alignment vertical="center"/>
      <protection locked="0"/>
    </xf>
    <xf numFmtId="0" fontId="6" fillId="9" borderId="40" xfId="0" quotePrefix="1" applyFont="1" applyFill="1" applyBorder="1" applyAlignment="1" applyProtection="1">
      <alignment vertical="center" wrapText="1"/>
      <protection locked="0"/>
    </xf>
    <xf numFmtId="0" fontId="3" fillId="9" borderId="35" xfId="0" applyFont="1" applyFill="1" applyBorder="1" applyAlignment="1" applyProtection="1">
      <alignment horizontal="center" vertical="center"/>
      <protection locked="0"/>
    </xf>
    <xf numFmtId="0" fontId="3" fillId="9" borderId="38" xfId="0" applyFont="1" applyFill="1" applyBorder="1" applyAlignment="1" applyProtection="1">
      <alignment vertical="center"/>
      <protection locked="0"/>
    </xf>
    <xf numFmtId="0" fontId="3" fillId="9" borderId="99" xfId="0" applyFont="1" applyFill="1" applyBorder="1" applyAlignment="1" applyProtection="1">
      <alignment horizontal="center" vertical="center"/>
      <protection locked="0"/>
    </xf>
    <xf numFmtId="0" fontId="6" fillId="9" borderId="55" xfId="0" applyFont="1" applyFill="1" applyBorder="1" applyAlignment="1" applyProtection="1">
      <alignment vertical="center"/>
      <protection locked="0"/>
    </xf>
    <xf numFmtId="0" fontId="3" fillId="9" borderId="92" xfId="0" applyFont="1" applyFill="1" applyBorder="1" applyAlignment="1" applyProtection="1">
      <alignment horizontal="center" vertical="center"/>
      <protection locked="0"/>
    </xf>
    <xf numFmtId="49" fontId="3" fillId="9" borderId="73" xfId="0" applyNumberFormat="1" applyFont="1" applyFill="1" applyBorder="1" applyAlignment="1" applyProtection="1">
      <alignment vertical="center"/>
      <protection locked="0"/>
    </xf>
    <xf numFmtId="0" fontId="3" fillId="9" borderId="38" xfId="0" quotePrefix="1" applyFont="1" applyFill="1" applyBorder="1" applyAlignment="1" applyProtection="1">
      <alignment vertical="center"/>
      <protection locked="0"/>
    </xf>
    <xf numFmtId="0" fontId="3" fillId="9" borderId="40" xfId="0" quotePrefix="1" applyFont="1" applyFill="1" applyBorder="1" applyAlignment="1" applyProtection="1">
      <alignment vertical="center"/>
      <protection locked="0"/>
    </xf>
    <xf numFmtId="0" fontId="3" fillId="9" borderId="69" xfId="0" quotePrefix="1" applyFont="1" applyFill="1" applyBorder="1" applyAlignment="1" applyProtection="1">
      <alignment vertical="center"/>
      <protection locked="0"/>
    </xf>
    <xf numFmtId="0" fontId="3" fillId="9" borderId="100" xfId="0" quotePrefix="1" applyFont="1" applyFill="1" applyBorder="1" applyAlignment="1" applyProtection="1">
      <alignment vertical="center"/>
      <protection locked="0"/>
    </xf>
    <xf numFmtId="4" fontId="12" fillId="7" borderId="104" xfId="0" applyNumberFormat="1" applyFont="1" applyFill="1" applyBorder="1" applyAlignment="1" applyProtection="1">
      <alignment horizontal="center" vertical="center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4" fontId="4" fillId="0" borderId="46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4" fontId="10" fillId="3" borderId="31" xfId="0" applyNumberFormat="1" applyFont="1" applyFill="1" applyBorder="1" applyAlignment="1" applyProtection="1">
      <alignment horizontal="right" vertical="center"/>
      <protection locked="0"/>
    </xf>
    <xf numFmtId="4" fontId="4" fillId="0" borderId="46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indent="1"/>
      <protection locked="0"/>
    </xf>
    <xf numFmtId="4" fontId="10" fillId="3" borderId="105" xfId="0" applyNumberFormat="1" applyFont="1" applyFill="1" applyBorder="1" applyAlignment="1" applyProtection="1">
      <alignment horizontal="right" vertical="center"/>
      <protection locked="0"/>
    </xf>
    <xf numFmtId="0" fontId="10" fillId="9" borderId="53" xfId="0" applyFont="1" applyFill="1" applyBorder="1" applyAlignment="1" applyProtection="1">
      <alignment horizontal="left" vertical="center" indent="1"/>
      <protection locked="0"/>
    </xf>
    <xf numFmtId="4" fontId="10" fillId="0" borderId="22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" fontId="10" fillId="3" borderId="61" xfId="0" applyNumberFormat="1" applyFont="1" applyFill="1" applyBorder="1" applyAlignment="1" applyProtection="1">
      <alignment horizontal="right" vertical="center"/>
      <protection locked="0"/>
    </xf>
    <xf numFmtId="0" fontId="3" fillId="9" borderId="89" xfId="0" applyFont="1" applyFill="1" applyBorder="1" applyAlignment="1" applyProtection="1">
      <alignment horizontal="center" vertical="center"/>
      <protection locked="0"/>
    </xf>
    <xf numFmtId="0" fontId="0" fillId="0" borderId="35" xfId="0" applyBorder="1" applyProtection="1">
      <protection locked="0"/>
    </xf>
    <xf numFmtId="0" fontId="0" fillId="0" borderId="36" xfId="0" applyBorder="1" applyProtection="1">
      <protection locked="0"/>
    </xf>
    <xf numFmtId="4" fontId="4" fillId="12" borderId="64" xfId="0" applyNumberFormat="1" applyFont="1" applyFill="1" applyBorder="1" applyAlignment="1" applyProtection="1">
      <alignment horizontal="right" vertical="center"/>
      <protection locked="0"/>
    </xf>
    <xf numFmtId="4" fontId="4" fillId="12" borderId="71" xfId="0" applyNumberFormat="1" applyFont="1" applyFill="1" applyBorder="1" applyAlignment="1" applyProtection="1">
      <alignment horizontal="right" vertical="center"/>
      <protection locked="0"/>
    </xf>
    <xf numFmtId="4" fontId="4" fillId="12" borderId="1" xfId="0" applyNumberFormat="1" applyFont="1" applyFill="1" applyBorder="1" applyAlignment="1" applyProtection="1">
      <alignment horizontal="right" vertical="center"/>
      <protection locked="0"/>
    </xf>
    <xf numFmtId="4" fontId="4" fillId="12" borderId="72" xfId="0" applyNumberFormat="1" applyFont="1" applyFill="1" applyBorder="1" applyAlignment="1" applyProtection="1">
      <alignment horizontal="right" vertical="center"/>
      <protection locked="0"/>
    </xf>
    <xf numFmtId="4" fontId="4" fillId="12" borderId="71" xfId="0" applyNumberFormat="1" applyFont="1" applyFill="1" applyBorder="1" applyAlignment="1">
      <alignment horizontal="right" vertical="center"/>
    </xf>
    <xf numFmtId="4" fontId="4" fillId="12" borderId="101" xfId="0" applyNumberFormat="1" applyFont="1" applyFill="1" applyBorder="1" applyAlignment="1" applyProtection="1">
      <alignment horizontal="right" vertical="center"/>
      <protection locked="0"/>
    </xf>
    <xf numFmtId="4" fontId="4" fillId="12" borderId="102" xfId="0" applyNumberFormat="1" applyFont="1" applyFill="1" applyBorder="1" applyAlignment="1" applyProtection="1">
      <alignment horizontal="right" vertical="center"/>
      <protection locked="0"/>
    </xf>
    <xf numFmtId="4" fontId="4" fillId="12" borderId="72" xfId="0" applyNumberFormat="1" applyFont="1" applyFill="1" applyBorder="1" applyAlignment="1">
      <alignment horizontal="right" vertical="center"/>
    </xf>
    <xf numFmtId="4" fontId="4" fillId="12" borderId="9" xfId="0" applyNumberFormat="1" applyFont="1" applyFill="1" applyBorder="1" applyAlignment="1" applyProtection="1">
      <alignment horizontal="right" vertical="center"/>
      <protection locked="0"/>
    </xf>
    <xf numFmtId="4" fontId="4" fillId="12" borderId="20" xfId="0" applyNumberFormat="1" applyFont="1" applyFill="1" applyBorder="1" applyAlignment="1" applyProtection="1">
      <alignment horizontal="right" vertical="center"/>
      <protection locked="0"/>
    </xf>
    <xf numFmtId="4" fontId="4" fillId="12" borderId="72" xfId="0" applyNumberFormat="1" applyFont="1" applyFill="1" applyBorder="1" applyAlignment="1" applyProtection="1">
      <alignment vertical="center"/>
      <protection locked="0"/>
    </xf>
    <xf numFmtId="4" fontId="4" fillId="12" borderId="67" xfId="0" applyNumberFormat="1" applyFont="1" applyFill="1" applyBorder="1" applyAlignment="1" applyProtection="1">
      <alignment horizontal="right" vertical="center"/>
      <protection locked="0"/>
    </xf>
    <xf numFmtId="4" fontId="4" fillId="12" borderId="86" xfId="0" applyNumberFormat="1" applyFont="1" applyFill="1" applyBorder="1" applyAlignment="1" applyProtection="1">
      <alignment horizontal="right" vertical="center"/>
      <protection locked="0"/>
    </xf>
    <xf numFmtId="4" fontId="10" fillId="12" borderId="1" xfId="0" applyNumberFormat="1" applyFont="1" applyFill="1" applyBorder="1" applyAlignment="1" applyProtection="1">
      <alignment horizontal="right" vertical="center"/>
      <protection locked="0"/>
    </xf>
    <xf numFmtId="0" fontId="15" fillId="9" borderId="0" xfId="0" applyFont="1" applyFill="1" applyAlignment="1" applyProtection="1">
      <alignment vertical="center" wrapText="1"/>
      <protection locked="0"/>
    </xf>
    <xf numFmtId="0" fontId="0" fillId="7" borderId="0" xfId="0" applyFill="1" applyAlignment="1" applyProtection="1">
      <alignment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3" fillId="7" borderId="107" xfId="0" applyFont="1" applyFill="1" applyBorder="1" applyAlignment="1" applyProtection="1">
      <alignment horizontal="center" vertical="center"/>
      <protection locked="0"/>
    </xf>
    <xf numFmtId="4" fontId="3" fillId="7" borderId="107" xfId="0" applyNumberFormat="1" applyFont="1" applyFill="1" applyBorder="1" applyAlignment="1" applyProtection="1">
      <alignment horizontal="center" vertical="center"/>
      <protection locked="0"/>
    </xf>
    <xf numFmtId="0" fontId="3" fillId="7" borderId="109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" fontId="4" fillId="5" borderId="116" xfId="0" applyNumberFormat="1" applyFont="1" applyFill="1" applyBorder="1" applyAlignment="1" applyProtection="1">
      <alignment horizontal="right" vertical="center"/>
      <protection locked="0"/>
    </xf>
    <xf numFmtId="4" fontId="4" fillId="3" borderId="113" xfId="0" applyNumberFormat="1" applyFont="1" applyFill="1" applyBorder="1" applyAlignment="1" applyProtection="1">
      <alignment horizontal="right" vertical="center"/>
      <protection locked="0"/>
    </xf>
    <xf numFmtId="4" fontId="4" fillId="12" borderId="121" xfId="0" applyNumberFormat="1" applyFont="1" applyFill="1" applyBorder="1" applyAlignment="1" applyProtection="1">
      <alignment horizontal="right" vertical="center"/>
      <protection locked="0"/>
    </xf>
    <xf numFmtId="0" fontId="10" fillId="0" borderId="122" xfId="0" applyFont="1" applyBorder="1" applyAlignment="1" applyProtection="1">
      <alignment horizontal="center" vertical="center"/>
      <protection locked="0"/>
    </xf>
    <xf numFmtId="4" fontId="4" fillId="12" borderId="123" xfId="0" applyNumberFormat="1" applyFont="1" applyFill="1" applyBorder="1" applyAlignment="1" applyProtection="1">
      <alignment horizontal="right" vertical="center"/>
      <protection locked="0"/>
    </xf>
    <xf numFmtId="4" fontId="4" fillId="12" borderId="124" xfId="0" applyNumberFormat="1" applyFont="1" applyFill="1" applyBorder="1" applyAlignment="1" applyProtection="1">
      <alignment horizontal="right" vertical="center"/>
      <protection locked="0"/>
    </xf>
    <xf numFmtId="4" fontId="4" fillId="12" borderId="117" xfId="0" applyNumberFormat="1" applyFont="1" applyFill="1" applyBorder="1" applyAlignment="1" applyProtection="1">
      <alignment horizontal="right" vertical="center"/>
      <protection locked="0"/>
    </xf>
    <xf numFmtId="4" fontId="4" fillId="0" borderId="125" xfId="0" applyNumberFormat="1" applyFont="1" applyBorder="1" applyAlignment="1" applyProtection="1">
      <alignment horizontal="right" vertical="center"/>
      <protection locked="0"/>
    </xf>
    <xf numFmtId="4" fontId="4" fillId="12" borderId="126" xfId="0" applyNumberFormat="1" applyFont="1" applyFill="1" applyBorder="1" applyAlignment="1" applyProtection="1">
      <alignment horizontal="right" vertical="center"/>
      <protection locked="0"/>
    </xf>
    <xf numFmtId="4" fontId="4" fillId="12" borderId="131" xfId="0" applyNumberFormat="1" applyFont="1" applyFill="1" applyBorder="1" applyAlignment="1" applyProtection="1">
      <alignment horizontal="right" vertical="center"/>
      <protection locked="0"/>
    </xf>
    <xf numFmtId="4" fontId="4" fillId="12" borderId="132" xfId="0" applyNumberFormat="1" applyFont="1" applyFill="1" applyBorder="1" applyAlignment="1" applyProtection="1">
      <alignment horizontal="right" vertical="center"/>
      <protection locked="0"/>
    </xf>
    <xf numFmtId="4" fontId="4" fillId="5" borderId="123" xfId="0" applyNumberFormat="1" applyFont="1" applyFill="1" applyBorder="1" applyAlignment="1" applyProtection="1">
      <alignment horizontal="right" vertical="center"/>
      <protection locked="0"/>
    </xf>
    <xf numFmtId="4" fontId="8" fillId="0" borderId="136" xfId="0" applyNumberFormat="1" applyFont="1" applyBorder="1" applyAlignment="1" applyProtection="1">
      <alignment horizontal="right" vertical="center"/>
      <protection locked="0"/>
    </xf>
    <xf numFmtId="4" fontId="4" fillId="3" borderId="137" xfId="0" quotePrefix="1" applyNumberFormat="1" applyFont="1" applyFill="1" applyBorder="1" applyAlignment="1">
      <alignment horizontal="right" vertical="center"/>
    </xf>
    <xf numFmtId="0" fontId="8" fillId="0" borderId="138" xfId="0" applyFont="1" applyBorder="1" applyAlignment="1" applyProtection="1">
      <alignment horizontal="center" vertical="center"/>
      <protection locked="0"/>
    </xf>
    <xf numFmtId="4" fontId="8" fillId="0" borderId="60" xfId="0" applyNumberFormat="1" applyFont="1" applyBorder="1" applyAlignment="1" applyProtection="1">
      <alignment horizontal="right" vertical="center"/>
      <protection locked="0"/>
    </xf>
    <xf numFmtId="0" fontId="10" fillId="9" borderId="139" xfId="0" applyFont="1" applyFill="1" applyBorder="1" applyAlignment="1" applyProtection="1">
      <alignment horizontal="center" vertical="center"/>
      <protection locked="0"/>
    </xf>
    <xf numFmtId="0" fontId="4" fillId="0" borderId="140" xfId="0" applyFont="1" applyBorder="1" applyAlignment="1" applyProtection="1">
      <alignment vertical="center"/>
      <protection locked="0"/>
    </xf>
    <xf numFmtId="0" fontId="4" fillId="0" borderId="141" xfId="0" applyFont="1" applyBorder="1" applyAlignment="1" applyProtection="1">
      <alignment vertical="center"/>
      <protection locked="0"/>
    </xf>
    <xf numFmtId="0" fontId="4" fillId="0" borderId="142" xfId="0" applyFont="1" applyBorder="1" applyAlignment="1" applyProtection="1">
      <alignment vertical="center"/>
      <protection locked="0"/>
    </xf>
    <xf numFmtId="0" fontId="4" fillId="0" borderId="132" xfId="0" applyFont="1" applyBorder="1" applyAlignment="1" applyProtection="1">
      <alignment vertical="center"/>
      <protection locked="0"/>
    </xf>
    <xf numFmtId="0" fontId="4" fillId="0" borderId="120" xfId="0" applyFont="1" applyBorder="1" applyAlignment="1" applyProtection="1">
      <alignment vertical="center"/>
      <protection locked="0"/>
    </xf>
    <xf numFmtId="4" fontId="8" fillId="0" borderId="125" xfId="0" applyNumberFormat="1" applyFont="1" applyBorder="1" applyAlignment="1" applyProtection="1">
      <alignment horizontal="right" vertical="center"/>
      <protection locked="0"/>
    </xf>
    <xf numFmtId="0" fontId="3" fillId="0" borderId="125" xfId="0" applyFont="1" applyBorder="1" applyAlignment="1" applyProtection="1">
      <alignment horizontal="center" vertical="center"/>
      <protection locked="0"/>
    </xf>
    <xf numFmtId="0" fontId="3" fillId="0" borderId="115" xfId="0" applyFont="1" applyBorder="1" applyAlignment="1" applyProtection="1">
      <alignment horizontal="center" vertical="center"/>
      <protection locked="0"/>
    </xf>
    <xf numFmtId="0" fontId="3" fillId="0" borderId="120" xfId="0" applyFont="1" applyBorder="1" applyAlignment="1" applyProtection="1">
      <alignment horizontal="center" vertical="center"/>
      <protection locked="0"/>
    </xf>
    <xf numFmtId="0" fontId="3" fillId="0" borderId="143" xfId="0" applyFont="1" applyBorder="1" applyAlignment="1" applyProtection="1">
      <alignment horizontal="center" vertical="center"/>
      <protection locked="0"/>
    </xf>
    <xf numFmtId="4" fontId="8" fillId="0" borderId="143" xfId="0" applyNumberFormat="1" applyFont="1" applyBorder="1" applyAlignment="1" applyProtection="1">
      <alignment horizontal="right" vertical="center"/>
      <protection locked="0"/>
    </xf>
    <xf numFmtId="0" fontId="4" fillId="0" borderId="145" xfId="0" applyFont="1" applyBorder="1" applyAlignment="1" applyProtection="1">
      <alignment horizontal="center" vertical="center"/>
      <protection locked="0"/>
    </xf>
    <xf numFmtId="4" fontId="4" fillId="12" borderId="146" xfId="0" applyNumberFormat="1" applyFont="1" applyFill="1" applyBorder="1" applyAlignment="1" applyProtection="1">
      <alignment horizontal="right"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4" fontId="6" fillId="10" borderId="149" xfId="0" applyNumberFormat="1" applyFont="1" applyFill="1" applyBorder="1" applyAlignment="1" applyProtection="1">
      <alignment horizontal="center" vertical="center"/>
      <protection locked="0"/>
    </xf>
    <xf numFmtId="4" fontId="10" fillId="5" borderId="2" xfId="0" applyNumberFormat="1" applyFont="1" applyFill="1" applyBorder="1" applyAlignment="1" applyProtection="1">
      <alignment horizontal="center" vertical="center"/>
      <protection locked="0"/>
    </xf>
    <xf numFmtId="4" fontId="10" fillId="0" borderId="2" xfId="0" applyNumberFormat="1" applyFont="1" applyBorder="1" applyAlignment="1" applyProtection="1">
      <alignment horizontal="center" vertical="center"/>
      <protection locked="0"/>
    </xf>
    <xf numFmtId="4" fontId="10" fillId="0" borderId="3" xfId="0" applyNumberFormat="1" applyFont="1" applyBorder="1" applyAlignment="1" applyProtection="1">
      <alignment horizontal="center" vertical="center"/>
      <protection locked="0"/>
    </xf>
    <xf numFmtId="0" fontId="6" fillId="11" borderId="158" xfId="0" applyFont="1" applyFill="1" applyBorder="1" applyAlignment="1" applyProtection="1">
      <alignment vertical="center"/>
      <protection locked="0"/>
    </xf>
    <xf numFmtId="0" fontId="6" fillId="9" borderId="160" xfId="0" applyFont="1" applyFill="1" applyBorder="1" applyAlignment="1" applyProtection="1">
      <alignment vertical="center"/>
      <protection locked="0"/>
    </xf>
    <xf numFmtId="0" fontId="3" fillId="0" borderId="161" xfId="0" applyFont="1" applyBorder="1" applyAlignment="1" applyProtection="1">
      <alignment horizontal="center" vertical="center"/>
      <protection locked="0"/>
    </xf>
    <xf numFmtId="0" fontId="3" fillId="9" borderId="162" xfId="0" applyFont="1" applyFill="1" applyBorder="1" applyAlignment="1" applyProtection="1">
      <alignment vertical="center"/>
      <protection locked="0"/>
    </xf>
    <xf numFmtId="0" fontId="3" fillId="9" borderId="163" xfId="0" applyFont="1" applyFill="1" applyBorder="1" applyAlignment="1" applyProtection="1">
      <alignment horizontal="center" vertical="center"/>
      <protection locked="0"/>
    </xf>
    <xf numFmtId="0" fontId="6" fillId="0" borderId="127" xfId="0" applyFont="1" applyBorder="1" applyAlignment="1" applyProtection="1">
      <alignment vertical="center"/>
      <protection locked="0"/>
    </xf>
    <xf numFmtId="0" fontId="3" fillId="9" borderId="164" xfId="0" applyFont="1" applyFill="1" applyBorder="1" applyAlignment="1" applyProtection="1">
      <alignment horizontal="center" vertical="center"/>
      <protection locked="0"/>
    </xf>
    <xf numFmtId="0" fontId="3" fillId="9" borderId="91" xfId="0" applyFont="1" applyFill="1" applyBorder="1" applyAlignment="1" applyProtection="1">
      <alignment horizontal="center" vertical="center"/>
      <protection locked="0"/>
    </xf>
    <xf numFmtId="0" fontId="3" fillId="9" borderId="165" xfId="0" quotePrefix="1" applyFont="1" applyFill="1" applyBorder="1" applyAlignment="1" applyProtection="1">
      <alignment vertical="center" wrapText="1"/>
      <protection locked="0"/>
    </xf>
    <xf numFmtId="0" fontId="3" fillId="0" borderId="166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0" fillId="0" borderId="167" xfId="0" applyFont="1" applyBorder="1" applyAlignment="1" applyProtection="1">
      <alignment horizontal="right" vertical="center"/>
      <protection locked="0"/>
    </xf>
    <xf numFmtId="4" fontId="4" fillId="0" borderId="168" xfId="0" applyNumberFormat="1" applyFont="1" applyBorder="1" applyAlignment="1" applyProtection="1">
      <alignment horizontal="center" vertical="center"/>
      <protection locked="0"/>
    </xf>
    <xf numFmtId="0" fontId="10" fillId="9" borderId="6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4" fontId="4" fillId="0" borderId="169" xfId="0" applyNumberFormat="1" applyFont="1" applyBorder="1" applyAlignment="1" applyProtection="1">
      <alignment horizontal="right" vertical="center"/>
      <protection locked="0"/>
    </xf>
    <xf numFmtId="0" fontId="4" fillId="0" borderId="63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indent="1"/>
      <protection locked="0"/>
    </xf>
    <xf numFmtId="0" fontId="4" fillId="0" borderId="68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 indent="1"/>
      <protection locked="0"/>
    </xf>
    <xf numFmtId="0" fontId="4" fillId="0" borderId="78" xfId="0" applyFont="1" applyBorder="1" applyAlignment="1" applyProtection="1">
      <alignment horizontal="left" vertical="center" indent="1"/>
      <protection locked="0"/>
    </xf>
    <xf numFmtId="0" fontId="4" fillId="0" borderId="68" xfId="0" applyFont="1" applyBorder="1" applyAlignment="1" applyProtection="1">
      <alignment horizontal="center" vertical="center" wrapText="1"/>
      <protection locked="0"/>
    </xf>
    <xf numFmtId="0" fontId="4" fillId="0" borderId="78" xfId="0" applyFont="1" applyBorder="1" applyAlignment="1" applyProtection="1">
      <alignment horizontal="left" vertical="center" wrapText="1" indent="1"/>
      <protection locked="0"/>
    </xf>
    <xf numFmtId="0" fontId="4" fillId="0" borderId="64" xfId="0" applyFont="1" applyBorder="1" applyAlignment="1" applyProtection="1">
      <alignment horizontal="center" vertical="center"/>
      <protection locked="0"/>
    </xf>
    <xf numFmtId="0" fontId="4" fillId="0" borderId="71" xfId="0" applyFont="1" applyBorder="1" applyAlignment="1" applyProtection="1">
      <alignment horizontal="center" vertical="center"/>
      <protection locked="0"/>
    </xf>
    <xf numFmtId="0" fontId="4" fillId="0" borderId="63" xfId="0" applyFont="1" applyBorder="1" applyAlignment="1" applyProtection="1">
      <alignment horizontal="center" vertical="center" wrapText="1"/>
      <protection locked="0"/>
    </xf>
    <xf numFmtId="0" fontId="21" fillId="0" borderId="68" xfId="0" applyFont="1" applyBorder="1" applyAlignment="1" applyProtection="1">
      <alignment horizontal="center" vertical="center" wrapText="1"/>
      <protection locked="0"/>
    </xf>
    <xf numFmtId="0" fontId="21" fillId="0" borderId="78" xfId="0" applyFont="1" applyBorder="1" applyAlignment="1" applyProtection="1">
      <alignment horizontal="left" vertical="center" indent="1"/>
      <protection locked="0"/>
    </xf>
    <xf numFmtId="0" fontId="3" fillId="9" borderId="0" xfId="0" quotePrefix="1" applyFont="1" applyFill="1" applyAlignment="1" applyProtection="1">
      <alignment vertical="center" wrapText="1"/>
      <protection locked="0"/>
    </xf>
    <xf numFmtId="0" fontId="3" fillId="9" borderId="35" xfId="0" quotePrefix="1" applyFont="1" applyFill="1" applyBorder="1" applyAlignment="1" applyProtection="1">
      <alignment vertical="center" wrapText="1"/>
      <protection locked="0"/>
    </xf>
    <xf numFmtId="0" fontId="3" fillId="9" borderId="78" xfId="0" quotePrefix="1" applyFont="1" applyFill="1" applyBorder="1" applyAlignment="1" applyProtection="1">
      <alignment vertical="center" wrapText="1"/>
      <protection locked="0"/>
    </xf>
    <xf numFmtId="0" fontId="3" fillId="9" borderId="95" xfId="0" quotePrefix="1" applyFont="1" applyFill="1" applyBorder="1" applyAlignment="1" applyProtection="1">
      <alignment vertical="center" wrapText="1"/>
      <protection locked="0"/>
    </xf>
    <xf numFmtId="0" fontId="3" fillId="9" borderId="170" xfId="0" applyFont="1" applyFill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3" fillId="9" borderId="68" xfId="0" applyFont="1" applyFill="1" applyBorder="1" applyAlignment="1" applyProtection="1">
      <alignment vertical="center"/>
      <protection locked="0"/>
    </xf>
    <xf numFmtId="0" fontId="3" fillId="9" borderId="73" xfId="0" applyFont="1" applyFill="1" applyBorder="1" applyAlignment="1" applyProtection="1">
      <alignment horizontal="left" vertical="center"/>
      <protection locked="0"/>
    </xf>
    <xf numFmtId="0" fontId="3" fillId="9" borderId="73" xfId="0" applyFont="1" applyFill="1" applyBorder="1" applyAlignment="1" applyProtection="1">
      <alignment vertical="center"/>
      <protection locked="0"/>
    </xf>
    <xf numFmtId="0" fontId="3" fillId="9" borderId="56" xfId="0" applyFont="1" applyFill="1" applyBorder="1" applyAlignment="1" applyProtection="1">
      <alignment horizontal="left" vertical="center"/>
      <protection locked="0"/>
    </xf>
    <xf numFmtId="4" fontId="4" fillId="3" borderId="5" xfId="0" quotePrefix="1" applyNumberFormat="1" applyFont="1" applyFill="1" applyBorder="1" applyAlignment="1" applyProtection="1">
      <alignment horizontal="right" vertical="center"/>
      <protection locked="0"/>
    </xf>
    <xf numFmtId="0" fontId="4" fillId="0" borderId="74" xfId="0" applyFont="1" applyBorder="1" applyAlignment="1" applyProtection="1">
      <alignment horizontal="left" vertical="center" wrapText="1" indent="1"/>
      <protection locked="0"/>
    </xf>
    <xf numFmtId="0" fontId="4" fillId="0" borderId="69" xfId="0" applyFont="1" applyBorder="1" applyAlignment="1" applyProtection="1">
      <alignment horizontal="center" vertical="center"/>
      <protection locked="0"/>
    </xf>
    <xf numFmtId="0" fontId="4" fillId="0" borderId="134" xfId="0" applyFont="1" applyBorder="1" applyAlignment="1" applyProtection="1">
      <alignment horizontal="center" vertical="center"/>
      <protection locked="0"/>
    </xf>
    <xf numFmtId="0" fontId="22" fillId="0" borderId="135" xfId="0" applyFont="1" applyBorder="1" applyAlignment="1" applyProtection="1">
      <alignment horizontal="left" vertical="center" wrapText="1"/>
      <protection locked="0"/>
    </xf>
    <xf numFmtId="0" fontId="4" fillId="0" borderId="119" xfId="0" applyFont="1" applyBorder="1" applyAlignment="1" applyProtection="1">
      <alignment horizontal="center" vertical="center"/>
      <protection locked="0"/>
    </xf>
    <xf numFmtId="0" fontId="4" fillId="0" borderId="133" xfId="0" applyFont="1" applyBorder="1" applyAlignment="1" applyProtection="1">
      <alignment horizontal="left" vertical="center" wrapText="1" indent="1"/>
      <protection locked="0"/>
    </xf>
    <xf numFmtId="0" fontId="4" fillId="0" borderId="118" xfId="0" applyFont="1" applyBorder="1" applyAlignment="1" applyProtection="1">
      <alignment horizontal="center" vertical="center"/>
      <protection locked="0"/>
    </xf>
    <xf numFmtId="0" fontId="4" fillId="0" borderId="144" xfId="0" applyFont="1" applyBorder="1" applyAlignment="1" applyProtection="1">
      <alignment horizontal="center" vertical="center"/>
      <protection locked="0"/>
    </xf>
    <xf numFmtId="0" fontId="4" fillId="0" borderId="142" xfId="0" applyFont="1" applyBorder="1" applyAlignment="1" applyProtection="1">
      <alignment horizontal="left" vertical="center" wrapText="1" indent="1"/>
      <protection locked="0"/>
    </xf>
    <xf numFmtId="0" fontId="4" fillId="0" borderId="115" xfId="0" applyFont="1" applyBorder="1" applyAlignment="1" applyProtection="1">
      <alignment horizontal="center" vertical="center"/>
      <protection locked="0"/>
    </xf>
    <xf numFmtId="0" fontId="4" fillId="0" borderId="114" xfId="0" applyFont="1" applyBorder="1" applyAlignment="1" applyProtection="1">
      <alignment horizontal="left" vertical="center" wrapText="1" indent="1"/>
      <protection locked="0"/>
    </xf>
    <xf numFmtId="0" fontId="4" fillId="0" borderId="73" xfId="0" applyFont="1" applyBorder="1" applyAlignment="1" applyProtection="1">
      <alignment horizontal="left" vertical="center" indent="1"/>
      <protection locked="0"/>
    </xf>
    <xf numFmtId="0" fontId="4" fillId="0" borderId="169" xfId="0" applyFont="1" applyBorder="1" applyAlignment="1" applyProtection="1">
      <alignment horizontal="left" vertical="center" indent="1"/>
      <protection locked="0"/>
    </xf>
    <xf numFmtId="0" fontId="4" fillId="0" borderId="125" xfId="0" applyFont="1" applyBorder="1" applyAlignment="1" applyProtection="1">
      <alignment horizontal="left" vertical="center" inden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1" xfId="0" applyFont="1" applyBorder="1" applyAlignment="1" applyProtection="1">
      <alignment horizontal="left" vertical="center" indent="1"/>
      <protection locked="0"/>
    </xf>
    <xf numFmtId="49" fontId="4" fillId="0" borderId="71" xfId="0" applyNumberFormat="1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center" wrapText="1" indent="1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4" fillId="0" borderId="7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 indent="1"/>
      <protection locked="0"/>
    </xf>
    <xf numFmtId="0" fontId="4" fillId="0" borderId="72" xfId="0" applyFont="1" applyBorder="1" applyAlignment="1" applyProtection="1">
      <alignment horizontal="center" vertical="center"/>
      <protection locked="0"/>
    </xf>
    <xf numFmtId="0" fontId="4" fillId="0" borderId="71" xfId="0" applyFont="1" applyBorder="1" applyAlignment="1" applyProtection="1">
      <alignment horizontal="left" vertical="center" wrapText="1" indent="1"/>
      <protection locked="0"/>
    </xf>
    <xf numFmtId="49" fontId="24" fillId="0" borderId="73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 indent="1"/>
    </xf>
    <xf numFmtId="49" fontId="4" fillId="0" borderId="75" xfId="0" applyNumberFormat="1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center" indent="1"/>
    </xf>
    <xf numFmtId="49" fontId="4" fillId="0" borderId="116" xfId="0" applyNumberFormat="1" applyFont="1" applyBorder="1" applyAlignment="1">
      <alignment horizontal="center" vertical="center"/>
    </xf>
    <xf numFmtId="0" fontId="4" fillId="0" borderId="71" xfId="0" applyFont="1" applyBorder="1" applyAlignment="1" applyProtection="1">
      <alignment horizontal="center" vertical="center" wrapText="1"/>
      <protection locked="0"/>
    </xf>
    <xf numFmtId="0" fontId="4" fillId="0" borderId="64" xfId="0" applyFont="1" applyBorder="1" applyAlignment="1" applyProtection="1">
      <alignment horizontal="center" vertical="center" wrapText="1"/>
      <protection locked="0"/>
    </xf>
    <xf numFmtId="0" fontId="4" fillId="0" borderId="67" xfId="0" applyFont="1" applyBorder="1" applyAlignment="1" applyProtection="1">
      <alignment horizontal="center" vertical="center"/>
      <protection locked="0"/>
    </xf>
    <xf numFmtId="0" fontId="4" fillId="0" borderId="67" xfId="0" applyFont="1" applyBorder="1" applyAlignment="1" applyProtection="1">
      <alignment horizontal="left" vertical="center"/>
      <protection locked="0"/>
    </xf>
    <xf numFmtId="0" fontId="4" fillId="0" borderId="67" xfId="0" applyFont="1" applyBorder="1" applyAlignment="1" applyProtection="1">
      <alignment horizontal="left" vertical="center" wrapText="1"/>
      <protection locked="0"/>
    </xf>
    <xf numFmtId="0" fontId="4" fillId="0" borderId="72" xfId="0" applyFont="1" applyBorder="1" applyAlignment="1" applyProtection="1">
      <alignment vertical="center" wrapText="1"/>
      <protection locked="0"/>
    </xf>
    <xf numFmtId="0" fontId="4" fillId="0" borderId="71" xfId="0" applyFont="1" applyBorder="1" applyAlignment="1" applyProtection="1">
      <alignment horizontal="left" vertical="center"/>
      <protection locked="0"/>
    </xf>
    <xf numFmtId="0" fontId="4" fillId="0" borderId="88" xfId="0" applyFont="1" applyBorder="1" applyAlignment="1" applyProtection="1">
      <alignment horizontal="left" vertical="center" wrapText="1"/>
      <protection locked="0"/>
    </xf>
    <xf numFmtId="0" fontId="4" fillId="0" borderId="77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4" fontId="4" fillId="0" borderId="2" xfId="0" applyNumberFormat="1" applyFont="1" applyBorder="1" applyAlignment="1" applyProtection="1">
      <alignment vertical="center" wrapText="1"/>
      <protection locked="0"/>
    </xf>
    <xf numFmtId="0" fontId="4" fillId="0" borderId="145" xfId="0" applyFont="1" applyBorder="1" applyAlignment="1" applyProtection="1">
      <alignment horizontal="center" vertical="center" wrapText="1"/>
      <protection locked="0"/>
    </xf>
    <xf numFmtId="0" fontId="4" fillId="0" borderId="146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46" xfId="0" applyFont="1" applyBorder="1" applyAlignment="1" applyProtection="1">
      <alignment horizontal="center" vertical="center"/>
      <protection locked="0"/>
    </xf>
    <xf numFmtId="46" fontId="4" fillId="0" borderId="146" xfId="0" applyNumberFormat="1" applyFont="1" applyBorder="1" applyAlignment="1" applyProtection="1">
      <alignment vertical="center" wrapText="1"/>
      <protection locked="0"/>
    </xf>
    <xf numFmtId="0" fontId="4" fillId="0" borderId="73" xfId="0" applyFont="1" applyBorder="1" applyAlignment="1" applyProtection="1">
      <alignment horizontal="left" vertical="center" wrapText="1"/>
      <protection locked="0"/>
    </xf>
    <xf numFmtId="0" fontId="4" fillId="0" borderId="68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left" vertical="center"/>
    </xf>
    <xf numFmtId="0" fontId="4" fillId="0" borderId="69" xfId="0" applyFont="1" applyBorder="1" applyAlignment="1">
      <alignment horizontal="center" vertical="center"/>
    </xf>
    <xf numFmtId="0" fontId="4" fillId="0" borderId="75" xfId="0" applyFont="1" applyBorder="1" applyAlignment="1">
      <alignment horizontal="left" vertical="center"/>
    </xf>
    <xf numFmtId="49" fontId="4" fillId="0" borderId="71" xfId="0" applyNumberFormat="1" applyFont="1" applyBorder="1" applyAlignment="1">
      <alignment horizontal="center" vertical="center"/>
    </xf>
    <xf numFmtId="0" fontId="4" fillId="0" borderId="78" xfId="0" applyFont="1" applyBorder="1" applyAlignment="1">
      <alignment horizontal="left" vertical="center"/>
    </xf>
    <xf numFmtId="0" fontId="4" fillId="0" borderId="77" xfId="0" applyFont="1" applyBorder="1" applyAlignment="1">
      <alignment horizontal="left" vertical="center"/>
    </xf>
    <xf numFmtId="0" fontId="4" fillId="0" borderId="75" xfId="0" applyFont="1" applyBorder="1" applyAlignment="1">
      <alignment horizontal="center" vertical="center" wrapText="1"/>
    </xf>
    <xf numFmtId="0" fontId="4" fillId="0" borderId="72" xfId="0" applyFont="1" applyBorder="1" applyAlignment="1">
      <alignment vertical="center"/>
    </xf>
    <xf numFmtId="0" fontId="4" fillId="0" borderId="123" xfId="0" applyFont="1" applyBorder="1" applyAlignment="1" applyProtection="1">
      <alignment horizontal="center" vertical="center"/>
      <protection locked="0"/>
    </xf>
    <xf numFmtId="0" fontId="4" fillId="0" borderId="133" xfId="0" applyFont="1" applyBorder="1" applyAlignment="1" applyProtection="1">
      <alignment horizontal="left" vertical="center" wrapText="1"/>
      <protection locked="0"/>
    </xf>
    <xf numFmtId="0" fontId="4" fillId="0" borderId="72" xfId="0" applyFont="1" applyBorder="1" applyAlignment="1" applyProtection="1">
      <alignment horizontal="center" vertical="center" wrapText="1"/>
      <protection locked="0"/>
    </xf>
    <xf numFmtId="4" fontId="10" fillId="0" borderId="2" xfId="0" applyNumberFormat="1" applyFont="1" applyBorder="1" applyAlignment="1" applyProtection="1">
      <alignment horizontal="right" vertical="center"/>
      <protection locked="0"/>
    </xf>
    <xf numFmtId="4" fontId="10" fillId="0" borderId="3" xfId="0" applyNumberFormat="1" applyFont="1" applyBorder="1" applyAlignment="1" applyProtection="1">
      <alignment horizontal="right" vertical="center"/>
      <protection locked="0"/>
    </xf>
    <xf numFmtId="4" fontId="4" fillId="3" borderId="173" xfId="0" applyNumberFormat="1" applyFont="1" applyFill="1" applyBorder="1" applyAlignment="1" applyProtection="1">
      <alignment horizontal="right" vertical="center"/>
      <protection locked="0"/>
    </xf>
    <xf numFmtId="4" fontId="4" fillId="3" borderId="175" xfId="0" applyNumberFormat="1" applyFont="1" applyFill="1" applyBorder="1" applyAlignment="1" applyProtection="1">
      <alignment horizontal="right" vertical="center"/>
      <protection locked="0"/>
    </xf>
    <xf numFmtId="4" fontId="4" fillId="3" borderId="71" xfId="0" applyNumberFormat="1" applyFont="1" applyFill="1" applyBorder="1" applyAlignment="1" applyProtection="1">
      <alignment horizontal="right" vertical="center"/>
      <protection locked="0"/>
    </xf>
    <xf numFmtId="4" fontId="4" fillId="3" borderId="176" xfId="0" applyNumberFormat="1" applyFont="1" applyFill="1" applyBorder="1" applyAlignment="1" applyProtection="1">
      <alignment horizontal="right" vertical="center"/>
      <protection locked="0"/>
    </xf>
    <xf numFmtId="0" fontId="4" fillId="0" borderId="37" xfId="0" applyFont="1" applyBorder="1" applyAlignment="1" applyProtection="1">
      <alignment horizontal="left" vertical="center" wrapText="1"/>
      <protection locked="0"/>
    </xf>
    <xf numFmtId="0" fontId="0" fillId="0" borderId="38" xfId="0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0" fillId="0" borderId="27" xfId="0" applyFont="1" applyBorder="1" applyAlignment="1" applyProtection="1">
      <alignment vertical="center"/>
      <protection locked="0"/>
    </xf>
    <xf numFmtId="0" fontId="0" fillId="0" borderId="35" xfId="0" applyBorder="1" applyAlignment="1" applyProtection="1">
      <alignment vertical="center" wrapText="1"/>
      <protection locked="0"/>
    </xf>
    <xf numFmtId="0" fontId="0" fillId="0" borderId="36" xfId="0" applyBorder="1" applyAlignment="1" applyProtection="1">
      <alignment vertical="center" wrapText="1"/>
      <protection locked="0"/>
    </xf>
    <xf numFmtId="0" fontId="4" fillId="0" borderId="38" xfId="0" applyFont="1" applyBorder="1" applyAlignment="1" applyProtection="1">
      <alignment horizontal="left" vertical="center"/>
      <protection locked="0"/>
    </xf>
    <xf numFmtId="0" fontId="4" fillId="0" borderId="4" xfId="0" quotePrefix="1" applyFont="1" applyBorder="1" applyAlignment="1" applyProtection="1">
      <alignment vertical="center"/>
      <protection locked="0"/>
    </xf>
    <xf numFmtId="0" fontId="4" fillId="0" borderId="40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73" xfId="0" applyFont="1" applyBorder="1" applyAlignment="1" applyProtection="1">
      <alignment vertical="center"/>
      <protection locked="0"/>
    </xf>
    <xf numFmtId="0" fontId="4" fillId="0" borderId="72" xfId="0" applyFont="1" applyBorder="1" applyAlignment="1" applyProtection="1">
      <alignment vertical="center"/>
      <protection locked="0"/>
    </xf>
    <xf numFmtId="0" fontId="4" fillId="0" borderId="173" xfId="0" applyFont="1" applyBorder="1" applyAlignment="1" applyProtection="1">
      <alignment vertical="center"/>
      <protection locked="0"/>
    </xf>
    <xf numFmtId="4" fontId="4" fillId="3" borderId="102" xfId="0" applyNumberFormat="1" applyFont="1" applyFill="1" applyBorder="1" applyAlignment="1" applyProtection="1">
      <alignment horizontal="right" vertical="center"/>
      <protection locked="0"/>
    </xf>
    <xf numFmtId="4" fontId="4" fillId="0" borderId="102" xfId="0" applyNumberFormat="1" applyFont="1" applyBorder="1" applyAlignment="1" applyProtection="1">
      <alignment vertical="center"/>
      <protection locked="0"/>
    </xf>
    <xf numFmtId="4" fontId="4" fillId="0" borderId="177" xfId="0" applyNumberFormat="1" applyFont="1" applyBorder="1" applyAlignment="1" applyProtection="1">
      <alignment vertical="center"/>
      <protection locked="0"/>
    </xf>
    <xf numFmtId="0" fontId="3" fillId="0" borderId="63" xfId="0" applyFont="1" applyBorder="1" applyAlignment="1" applyProtection="1">
      <alignment horizontal="center" vertical="center"/>
      <protection locked="0"/>
    </xf>
    <xf numFmtId="0" fontId="3" fillId="0" borderId="64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63" xfId="0" applyFont="1" applyBorder="1" applyAlignment="1" applyProtection="1">
      <alignment horizontal="center" vertical="center" wrapText="1"/>
      <protection locked="0"/>
    </xf>
    <xf numFmtId="0" fontId="3" fillId="0" borderId="64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02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  <xf numFmtId="4" fontId="4" fillId="3" borderId="25" xfId="0" applyNumberFormat="1" applyFont="1" applyFill="1" applyBorder="1" applyAlignment="1" applyProtection="1">
      <alignment horizontal="right" vertical="center"/>
      <protection locked="0"/>
    </xf>
    <xf numFmtId="4" fontId="4" fillId="3" borderId="41" xfId="0" applyNumberFormat="1" applyFont="1" applyFill="1" applyBorder="1" applyAlignment="1" applyProtection="1">
      <alignment horizontal="right" vertical="center"/>
      <protection locked="0"/>
    </xf>
    <xf numFmtId="0" fontId="4" fillId="0" borderId="75" xfId="0" applyFont="1" applyBorder="1" applyAlignment="1" applyProtection="1">
      <alignment horizontal="left" vertical="center"/>
      <protection locked="0"/>
    </xf>
    <xf numFmtId="3" fontId="10" fillId="0" borderId="72" xfId="0" applyNumberFormat="1" applyFont="1" applyBorder="1" applyAlignment="1" applyProtection="1">
      <alignment horizontal="right" vertical="center"/>
      <protection locked="0"/>
    </xf>
    <xf numFmtId="3" fontId="10" fillId="0" borderId="178" xfId="0" applyNumberFormat="1" applyFont="1" applyBorder="1" applyAlignment="1" applyProtection="1">
      <alignment horizontal="right" vertical="center"/>
      <protection locked="0"/>
    </xf>
    <xf numFmtId="0" fontId="4" fillId="0" borderId="64" xfId="0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3" fontId="4" fillId="5" borderId="15" xfId="0" applyNumberFormat="1" applyFont="1" applyFill="1" applyBorder="1" applyAlignment="1" applyProtection="1">
      <alignment horizontal="right" vertical="center"/>
      <protection locked="0"/>
    </xf>
    <xf numFmtId="3" fontId="4" fillId="5" borderId="16" xfId="0" applyNumberFormat="1" applyFont="1" applyFill="1" applyBorder="1" applyAlignment="1" applyProtection="1">
      <alignment horizontal="right" vertical="center"/>
      <protection locked="0"/>
    </xf>
    <xf numFmtId="4" fontId="21" fillId="12" borderId="15" xfId="0" applyNumberFormat="1" applyFont="1" applyFill="1" applyBorder="1" applyAlignment="1" applyProtection="1">
      <alignment horizontal="right" vertical="center"/>
      <protection locked="0"/>
    </xf>
    <xf numFmtId="4" fontId="4" fillId="3" borderId="15" xfId="0" applyNumberFormat="1" applyFont="1" applyFill="1" applyBorder="1" applyAlignment="1" applyProtection="1">
      <alignment horizontal="right" vertical="center"/>
      <protection locked="0"/>
    </xf>
    <xf numFmtId="4" fontId="4" fillId="3" borderId="16" xfId="0" applyNumberFormat="1" applyFont="1" applyFill="1" applyBorder="1" applyAlignment="1" applyProtection="1">
      <alignment horizontal="right" vertical="center"/>
      <protection locked="0"/>
    </xf>
    <xf numFmtId="3" fontId="4" fillId="0" borderId="15" xfId="0" applyNumberFormat="1" applyFont="1" applyBorder="1" applyAlignment="1" applyProtection="1">
      <alignment horizontal="right" vertical="center"/>
      <protection locked="0"/>
    </xf>
    <xf numFmtId="3" fontId="4" fillId="0" borderId="16" xfId="0" applyNumberFormat="1" applyFont="1" applyBorder="1" applyAlignment="1" applyProtection="1">
      <alignment horizontal="right" vertical="center"/>
      <protection locked="0"/>
    </xf>
    <xf numFmtId="4" fontId="4" fillId="3" borderId="65" xfId="0" applyNumberFormat="1" applyFont="1" applyFill="1" applyBorder="1" applyAlignment="1" applyProtection="1">
      <alignment horizontal="right" vertical="center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4" fontId="4" fillId="12" borderId="15" xfId="0" applyNumberFormat="1" applyFont="1" applyFill="1" applyBorder="1" applyAlignment="1" applyProtection="1">
      <alignment horizontal="right" vertical="center"/>
      <protection locked="0"/>
    </xf>
    <xf numFmtId="0" fontId="4" fillId="0" borderId="15" xfId="0" applyFont="1" applyBorder="1" applyAlignment="1" applyProtection="1">
      <alignment horizontal="right" vertical="center"/>
      <protection locked="0"/>
    </xf>
    <xf numFmtId="4" fontId="4" fillId="12" borderId="72" xfId="0" quotePrefix="1" applyNumberFormat="1" applyFont="1" applyFill="1" applyBorder="1" applyAlignment="1" applyProtection="1">
      <alignment horizontal="right" vertical="center"/>
      <protection locked="0"/>
    </xf>
    <xf numFmtId="4" fontId="4" fillId="3" borderId="178" xfId="0" applyNumberFormat="1" applyFont="1" applyFill="1" applyBorder="1" applyAlignment="1" applyProtection="1">
      <alignment horizontal="right" vertical="center"/>
      <protection locked="0"/>
    </xf>
    <xf numFmtId="4" fontId="10" fillId="3" borderId="2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3" fillId="0" borderId="100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Protection="1">
      <protection locked="0"/>
    </xf>
    <xf numFmtId="0" fontId="25" fillId="0" borderId="0" xfId="0" applyFont="1" applyAlignment="1">
      <alignment wrapText="1"/>
    </xf>
    <xf numFmtId="0" fontId="25" fillId="0" borderId="0" xfId="4" applyFont="1"/>
    <xf numFmtId="4" fontId="25" fillId="0" borderId="0" xfId="0" applyNumberFormat="1" applyFont="1"/>
    <xf numFmtId="0" fontId="25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left" vertical="center" wrapText="1"/>
      <protection locked="0"/>
    </xf>
    <xf numFmtId="0" fontId="4" fillId="0" borderId="95" xfId="0" applyFont="1" applyBorder="1" applyAlignment="1" applyProtection="1">
      <alignment horizontal="left" vertical="center"/>
      <protection locked="0"/>
    </xf>
    <xf numFmtId="0" fontId="0" fillId="0" borderId="73" xfId="0" applyBorder="1" applyAlignment="1" applyProtection="1">
      <alignment horizontal="left" vertical="center"/>
      <protection locked="0"/>
    </xf>
    <xf numFmtId="0" fontId="4" fillId="0" borderId="47" xfId="0" applyFont="1" applyBorder="1" applyAlignment="1" applyProtection="1">
      <alignment horizontal="left" vertical="center"/>
      <protection locked="0"/>
    </xf>
    <xf numFmtId="0" fontId="4" fillId="0" borderId="55" xfId="0" applyFont="1" applyBorder="1" applyAlignment="1" applyProtection="1">
      <alignment horizontal="left" vertical="center"/>
      <protection locked="0"/>
    </xf>
    <xf numFmtId="0" fontId="4" fillId="0" borderId="35" xfId="0" applyFont="1" applyBorder="1" applyAlignment="1" applyProtection="1">
      <alignment horizontal="left" vertical="center"/>
      <protection locked="0"/>
    </xf>
    <xf numFmtId="0" fontId="0" fillId="0" borderId="36" xfId="0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39" xfId="0" applyFont="1" applyBorder="1" applyAlignment="1" applyProtection="1">
      <alignment horizontal="left" vertical="center"/>
      <protection locked="0"/>
    </xf>
    <xf numFmtId="0" fontId="4" fillId="0" borderId="37" xfId="0" applyFont="1" applyBorder="1" applyAlignment="1" applyProtection="1">
      <alignment horizontal="left" vertical="center"/>
      <protection locked="0"/>
    </xf>
    <xf numFmtId="0" fontId="4" fillId="0" borderId="174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8" fillId="0" borderId="0" xfId="2" applyAlignment="1">
      <alignment horizontal="left" vertical="center"/>
    </xf>
    <xf numFmtId="0" fontId="26" fillId="9" borderId="0" xfId="0" applyFont="1" applyFill="1" applyAlignment="1" applyProtection="1">
      <alignment horizontal="right" vertical="center" wrapText="1"/>
      <protection locked="0"/>
    </xf>
    <xf numFmtId="0" fontId="27" fillId="9" borderId="0" xfId="0" applyFont="1" applyFill="1" applyAlignment="1" applyProtection="1">
      <alignment vertical="center" wrapText="1"/>
      <protection locked="0"/>
    </xf>
    <xf numFmtId="0" fontId="26" fillId="9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9" borderId="0" xfId="0" applyFont="1" applyFill="1" applyAlignment="1" applyProtection="1">
      <alignment horizontal="center" vertical="center" wrapText="1"/>
      <protection locked="0"/>
    </xf>
    <xf numFmtId="0" fontId="18" fillId="0" borderId="0" xfId="2" applyAlignment="1">
      <alignment horizontal="center" vertical="center"/>
    </xf>
    <xf numFmtId="0" fontId="4" fillId="6" borderId="50" xfId="0" applyFont="1" applyFill="1" applyBorder="1" applyAlignment="1" applyProtection="1">
      <alignment vertical="center" wrapText="1"/>
      <protection locked="0"/>
    </xf>
    <xf numFmtId="0" fontId="4" fillId="6" borderId="57" xfId="0" applyFont="1" applyFill="1" applyBorder="1" applyAlignment="1" applyProtection="1">
      <alignment vertical="center" wrapText="1"/>
      <protection locked="0"/>
    </xf>
    <xf numFmtId="0" fontId="15" fillId="13" borderId="0" xfId="5" applyFont="1" applyFill="1" applyAlignment="1" applyProtection="1">
      <alignment vertical="center" wrapText="1"/>
      <protection locked="0"/>
    </xf>
    <xf numFmtId="0" fontId="4" fillId="0" borderId="71" xfId="0" applyFont="1" applyBorder="1" applyAlignment="1">
      <alignment horizontal="left" vertical="center"/>
    </xf>
    <xf numFmtId="0" fontId="4" fillId="0" borderId="68" xfId="0" applyFont="1" applyBorder="1" applyAlignment="1">
      <alignment horizontal="center" vertical="center"/>
    </xf>
    <xf numFmtId="0" fontId="10" fillId="9" borderId="54" xfId="0" applyFont="1" applyFill="1" applyBorder="1" applyAlignment="1" applyProtection="1">
      <alignment horizontal="center" vertical="center"/>
      <protection locked="0"/>
    </xf>
    <xf numFmtId="4" fontId="4" fillId="5" borderId="72" xfId="0" applyNumberFormat="1" applyFont="1" applyFill="1" applyBorder="1" applyAlignment="1" applyProtection="1">
      <alignment horizontal="right" vertical="center"/>
      <protection locked="0"/>
    </xf>
    <xf numFmtId="4" fontId="29" fillId="14" borderId="59" xfId="6" applyNumberFormat="1" applyFont="1" applyFill="1" applyBorder="1" applyAlignment="1">
      <alignment horizontal="right" vertical="center"/>
    </xf>
    <xf numFmtId="4" fontId="4" fillId="3" borderId="150" xfId="0" applyNumberFormat="1" applyFont="1" applyFill="1" applyBorder="1" applyAlignment="1" applyProtection="1">
      <alignment horizontal="right" vertical="center"/>
      <protection locked="0"/>
    </xf>
    <xf numFmtId="4" fontId="4" fillId="12" borderId="147" xfId="0" quotePrefix="1" applyNumberFormat="1" applyFont="1" applyFill="1" applyBorder="1" applyAlignment="1" applyProtection="1">
      <alignment horizontal="right" vertical="center"/>
      <protection locked="0"/>
    </xf>
    <xf numFmtId="4" fontId="4" fillId="12" borderId="151" xfId="0" quotePrefix="1" applyNumberFormat="1" applyFont="1" applyFill="1" applyBorder="1" applyAlignment="1" applyProtection="1">
      <alignment horizontal="right" vertical="center"/>
      <protection locked="0"/>
    </xf>
    <xf numFmtId="4" fontId="4" fillId="5" borderId="151" xfId="0" quotePrefix="1" applyNumberFormat="1" applyFont="1" applyFill="1" applyBorder="1" applyAlignment="1" applyProtection="1">
      <alignment horizontal="right" vertical="center"/>
      <protection locked="0"/>
    </xf>
    <xf numFmtId="4" fontId="4" fillId="0" borderId="148" xfId="0" applyNumberFormat="1" applyFont="1" applyBorder="1" applyAlignment="1" applyProtection="1">
      <alignment horizontal="right" vertical="center"/>
      <protection locked="0"/>
    </xf>
    <xf numFmtId="4" fontId="4" fillId="0" borderId="152" xfId="0" applyNumberFormat="1" applyFont="1" applyBorder="1" applyAlignment="1" applyProtection="1">
      <alignment horizontal="right" vertical="center"/>
      <protection locked="0"/>
    </xf>
    <xf numFmtId="4" fontId="4" fillId="12" borderId="150" xfId="0" quotePrefix="1" applyNumberFormat="1" applyFont="1" applyFill="1" applyBorder="1" applyAlignment="1" applyProtection="1">
      <alignment horizontal="right" vertical="center"/>
      <protection locked="0"/>
    </xf>
    <xf numFmtId="4" fontId="4" fillId="3" borderId="153" xfId="0" quotePrefix="1" applyNumberFormat="1" applyFont="1" applyFill="1" applyBorder="1" applyAlignment="1" applyProtection="1">
      <alignment horizontal="right" vertical="center"/>
      <protection locked="0"/>
    </xf>
    <xf numFmtId="4" fontId="4" fillId="12" borderId="98" xfId="0" applyNumberFormat="1" applyFont="1" applyFill="1" applyBorder="1" applyAlignment="1" applyProtection="1">
      <alignment horizontal="right" vertical="center"/>
      <protection locked="0"/>
    </xf>
    <xf numFmtId="4" fontId="4" fillId="0" borderId="150" xfId="0" applyNumberFormat="1" applyFont="1" applyBorder="1" applyAlignment="1" applyProtection="1">
      <alignment horizontal="right" vertical="center"/>
      <protection locked="0"/>
    </xf>
    <xf numFmtId="4" fontId="4" fillId="5" borderId="71" xfId="0" quotePrefix="1" applyNumberFormat="1" applyFont="1" applyFill="1" applyBorder="1" applyAlignment="1" applyProtection="1">
      <alignment horizontal="right" vertical="center"/>
      <protection locked="0"/>
    </xf>
    <xf numFmtId="4" fontId="4" fillId="12" borderId="71" xfId="0" quotePrefix="1" applyNumberFormat="1" applyFont="1" applyFill="1" applyBorder="1" applyAlignment="1" applyProtection="1">
      <alignment horizontal="right" vertical="center"/>
      <protection locked="0"/>
    </xf>
    <xf numFmtId="4" fontId="4" fillId="3" borderId="154" xfId="0" applyNumberFormat="1" applyFont="1" applyFill="1" applyBorder="1" applyAlignment="1" applyProtection="1">
      <alignment horizontal="right" vertical="center"/>
      <protection locked="0"/>
    </xf>
    <xf numFmtId="4" fontId="4" fillId="12" borderId="1" xfId="0" quotePrefix="1" applyNumberFormat="1" applyFont="1" applyFill="1" applyBorder="1" applyAlignment="1" applyProtection="1">
      <alignment horizontal="right" vertical="center"/>
      <protection locked="0"/>
    </xf>
    <xf numFmtId="4" fontId="4" fillId="5" borderId="154" xfId="0" applyNumberFormat="1" applyFont="1" applyFill="1" applyBorder="1" applyAlignment="1" applyProtection="1">
      <alignment horizontal="right" vertical="center"/>
      <protection locked="0"/>
    </xf>
    <xf numFmtId="4" fontId="4" fillId="12" borderId="29" xfId="0" applyNumberFormat="1" applyFont="1" applyFill="1" applyBorder="1" applyAlignment="1" applyProtection="1">
      <alignment horizontal="right" vertical="center"/>
      <protection locked="0"/>
    </xf>
    <xf numFmtId="4" fontId="4" fillId="3" borderId="155" xfId="0" quotePrefix="1" applyNumberFormat="1" applyFont="1" applyFill="1" applyBorder="1" applyAlignment="1" applyProtection="1">
      <alignment horizontal="right" vertical="center"/>
      <protection locked="0"/>
    </xf>
    <xf numFmtId="4" fontId="4" fillId="0" borderId="34" xfId="0" applyNumberFormat="1" applyFont="1" applyBorder="1" applyAlignment="1" applyProtection="1">
      <alignment horizontal="right" vertical="center"/>
      <protection locked="0"/>
    </xf>
    <xf numFmtId="4" fontId="4" fillId="12" borderId="171" xfId="0" applyNumberFormat="1" applyFont="1" applyFill="1" applyBorder="1" applyAlignment="1" applyProtection="1">
      <alignment horizontal="right" vertical="center"/>
      <protection locked="0"/>
    </xf>
    <xf numFmtId="4" fontId="4" fillId="5" borderId="156" xfId="0" applyNumberFormat="1" applyFont="1" applyFill="1" applyBorder="1" applyAlignment="1" applyProtection="1">
      <alignment horizontal="right" vertical="center"/>
      <protection locked="0"/>
    </xf>
    <xf numFmtId="4" fontId="4" fillId="12" borderId="156" xfId="0" quotePrefix="1" applyNumberFormat="1" applyFont="1" applyFill="1" applyBorder="1" applyAlignment="1" applyProtection="1">
      <alignment horizontal="right" vertical="center"/>
      <protection locked="0"/>
    </xf>
    <xf numFmtId="4" fontId="4" fillId="5" borderId="156" xfId="0" quotePrefix="1" applyNumberFormat="1" applyFont="1" applyFill="1" applyBorder="1" applyAlignment="1" applyProtection="1">
      <alignment horizontal="right" vertical="center"/>
      <protection locked="0"/>
    </xf>
    <xf numFmtId="4" fontId="4" fillId="12" borderId="150" xfId="0" applyNumberFormat="1" applyFont="1" applyFill="1" applyBorder="1" applyAlignment="1" applyProtection="1">
      <alignment horizontal="right" vertical="center"/>
      <protection locked="0"/>
    </xf>
    <xf numFmtId="4" fontId="10" fillId="5" borderId="156" xfId="0" applyNumberFormat="1" applyFont="1" applyFill="1" applyBorder="1" applyAlignment="1" applyProtection="1">
      <alignment horizontal="right" vertical="center"/>
      <protection locked="0"/>
    </xf>
    <xf numFmtId="4" fontId="21" fillId="5" borderId="71" xfId="0" quotePrefix="1" applyNumberFormat="1" applyFont="1" applyFill="1" applyBorder="1" applyAlignment="1" applyProtection="1">
      <alignment vertical="center" wrapText="1"/>
      <protection locked="0"/>
    </xf>
    <xf numFmtId="4" fontId="4" fillId="12" borderId="2" xfId="0" quotePrefix="1" applyNumberFormat="1" applyFont="1" applyFill="1" applyBorder="1" applyAlignment="1" applyProtection="1">
      <alignment horizontal="right" vertical="center"/>
      <protection locked="0"/>
    </xf>
    <xf numFmtId="4" fontId="4" fillId="3" borderId="157" xfId="0" quotePrefix="1" applyNumberFormat="1" applyFont="1" applyFill="1" applyBorder="1" applyAlignment="1" applyProtection="1">
      <alignment horizontal="right" vertical="center"/>
      <protection locked="0"/>
    </xf>
    <xf numFmtId="4" fontId="10" fillId="9" borderId="0" xfId="0" applyNumberFormat="1" applyFont="1" applyFill="1" applyAlignment="1" applyProtection="1">
      <alignment horizontal="right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" fillId="9" borderId="70" xfId="0" applyFont="1" applyFill="1" applyBorder="1" applyAlignment="1" applyProtection="1">
      <alignment horizontal="center" vertical="center" wrapText="1"/>
      <protection locked="0"/>
    </xf>
    <xf numFmtId="49" fontId="4" fillId="3" borderId="59" xfId="0" applyNumberFormat="1" applyFont="1" applyFill="1" applyBorder="1" applyAlignment="1" applyProtection="1">
      <alignment vertical="top"/>
      <protection locked="0"/>
    </xf>
    <xf numFmtId="49" fontId="0" fillId="0" borderId="17" xfId="0" applyNumberFormat="1" applyBorder="1" applyProtection="1">
      <protection locked="0"/>
    </xf>
    <xf numFmtId="49" fontId="0" fillId="0" borderId="31" xfId="0" applyNumberFormat="1" applyBorder="1" applyProtection="1">
      <protection locked="0"/>
    </xf>
    <xf numFmtId="49" fontId="0" fillId="0" borderId="35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46" xfId="0" applyNumberFormat="1" applyBorder="1" applyProtection="1">
      <protection locked="0"/>
    </xf>
    <xf numFmtId="49" fontId="0" fillId="0" borderId="50" xfId="0" applyNumberFormat="1" applyBorder="1" applyProtection="1">
      <protection locked="0"/>
    </xf>
    <xf numFmtId="49" fontId="0" fillId="0" borderId="60" xfId="0" applyNumberFormat="1" applyBorder="1" applyProtection="1">
      <protection locked="0"/>
    </xf>
    <xf numFmtId="49" fontId="0" fillId="0" borderId="51" xfId="0" applyNumberFormat="1" applyBorder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4" fillId="9" borderId="71" xfId="0" applyFont="1" applyFill="1" applyBorder="1" applyAlignment="1" applyProtection="1">
      <alignment horizontal="center" vertical="center"/>
      <protection locked="0"/>
    </xf>
    <xf numFmtId="0" fontId="0" fillId="0" borderId="73" xfId="0" applyBorder="1" applyProtection="1">
      <protection locked="0"/>
    </xf>
    <xf numFmtId="0" fontId="6" fillId="8" borderId="59" xfId="0" applyFont="1" applyFill="1" applyBorder="1" applyAlignment="1" applyProtection="1">
      <alignment horizontal="left" vertical="center"/>
      <protection locked="0"/>
    </xf>
    <xf numFmtId="0" fontId="0" fillId="0" borderId="53" xfId="0" applyBorder="1" applyProtection="1">
      <protection locked="0"/>
    </xf>
    <xf numFmtId="0" fontId="0" fillId="0" borderId="44" xfId="0" applyBorder="1" applyProtection="1">
      <protection locked="0"/>
    </xf>
    <xf numFmtId="0" fontId="14" fillId="0" borderId="74" xfId="0" applyFont="1" applyBorder="1" applyAlignment="1" applyProtection="1">
      <alignment horizontal="center" vertical="center"/>
      <protection locked="0"/>
    </xf>
    <xf numFmtId="0" fontId="0" fillId="0" borderId="85" xfId="0" applyBorder="1" applyProtection="1">
      <protection locked="0"/>
    </xf>
    <xf numFmtId="0" fontId="14" fillId="0" borderId="71" xfId="0" applyFont="1" applyBorder="1" applyAlignment="1" applyProtection="1">
      <alignment horizontal="center" vertical="center"/>
      <protection locked="0"/>
    </xf>
    <xf numFmtId="0" fontId="18" fillId="0" borderId="0" xfId="3" applyAlignment="1" applyProtection="1">
      <alignment horizontal="left" vertical="center"/>
      <protection locked="0"/>
    </xf>
    <xf numFmtId="0" fontId="10" fillId="4" borderId="53" xfId="0" applyFont="1" applyFill="1" applyBorder="1" applyAlignment="1" applyProtection="1">
      <alignment horizontal="right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0" fillId="0" borderId="36" xfId="0" applyBorder="1" applyProtection="1">
      <protection locked="0"/>
    </xf>
    <xf numFmtId="0" fontId="6" fillId="7" borderId="179" xfId="0" applyFont="1" applyFill="1" applyBorder="1" applyAlignment="1" applyProtection="1">
      <alignment horizontal="center" vertical="center"/>
      <protection locked="0"/>
    </xf>
    <xf numFmtId="0" fontId="0" fillId="0" borderId="128" xfId="0" applyBorder="1" applyProtection="1">
      <protection locked="0"/>
    </xf>
    <xf numFmtId="0" fontId="0" fillId="0" borderId="129" xfId="0" applyBorder="1" applyProtection="1">
      <protection locked="0"/>
    </xf>
    <xf numFmtId="0" fontId="6" fillId="7" borderId="130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7" borderId="159" xfId="0" applyFont="1" applyFill="1" applyBorder="1" applyAlignment="1" applyProtection="1">
      <alignment horizontal="center" vertical="center" wrapText="1"/>
      <protection locked="0"/>
    </xf>
    <xf numFmtId="0" fontId="0" fillId="0" borderId="111" xfId="0" applyBorder="1" applyProtection="1">
      <protection locked="0"/>
    </xf>
    <xf numFmtId="0" fontId="6" fillId="7" borderId="180" xfId="0" applyFont="1" applyFill="1" applyBorder="1" applyAlignment="1" applyProtection="1">
      <alignment horizontal="center" vertical="center" wrapText="1"/>
      <protection locked="0"/>
    </xf>
    <xf numFmtId="0" fontId="0" fillId="0" borderId="112" xfId="0" applyBorder="1" applyProtection="1">
      <protection locked="0"/>
    </xf>
    <xf numFmtId="0" fontId="3" fillId="7" borderId="36" xfId="0" applyFont="1" applyFill="1" applyBorder="1" applyAlignment="1" applyProtection="1">
      <alignment horizontal="center" vertical="center"/>
      <protection locked="0"/>
    </xf>
    <xf numFmtId="0" fontId="6" fillId="8" borderId="181" xfId="0" applyFont="1" applyFill="1" applyBorder="1" applyAlignment="1" applyProtection="1">
      <alignment horizontal="left" vertical="center" wrapText="1"/>
      <protection locked="0"/>
    </xf>
    <xf numFmtId="0" fontId="0" fillId="0" borderId="60" xfId="0" applyBorder="1" applyProtection="1">
      <protection locked="0"/>
    </xf>
    <xf numFmtId="0" fontId="0" fillId="0" borderId="51" xfId="0" applyBorder="1" applyProtection="1">
      <protection locked="0"/>
    </xf>
    <xf numFmtId="0" fontId="6" fillId="7" borderId="183" xfId="0" applyFont="1" applyFill="1" applyBorder="1" applyAlignment="1" applyProtection="1">
      <alignment horizontal="center" vertical="center"/>
      <protection locked="0"/>
    </xf>
    <xf numFmtId="0" fontId="0" fillId="0" borderId="58" xfId="0" applyBorder="1" applyProtection="1">
      <protection locked="0"/>
    </xf>
    <xf numFmtId="0" fontId="0" fillId="0" borderId="76" xfId="0" applyBorder="1" applyProtection="1">
      <protection locked="0"/>
    </xf>
    <xf numFmtId="0" fontId="6" fillId="7" borderId="186" xfId="0" applyFont="1" applyFill="1" applyBorder="1" applyAlignment="1" applyProtection="1">
      <alignment horizontal="center" vertical="center" wrapText="1"/>
      <protection locked="0"/>
    </xf>
    <xf numFmtId="0" fontId="0" fillId="0" borderId="106" xfId="0" applyBorder="1" applyProtection="1">
      <protection locked="0"/>
    </xf>
    <xf numFmtId="0" fontId="6" fillId="6" borderId="181" xfId="0" applyFont="1" applyFill="1" applyBorder="1" applyAlignment="1" applyProtection="1">
      <alignment horizontal="center" vertical="center" wrapText="1"/>
      <protection locked="0"/>
    </xf>
    <xf numFmtId="0" fontId="3" fillId="7" borderId="187" xfId="0" applyFont="1" applyFill="1" applyBorder="1" applyAlignment="1" applyProtection="1">
      <alignment horizontal="center" vertical="center"/>
      <protection locked="0"/>
    </xf>
    <xf numFmtId="0" fontId="0" fillId="0" borderId="110" xfId="0" applyBorder="1" applyProtection="1">
      <protection locked="0"/>
    </xf>
    <xf numFmtId="0" fontId="3" fillId="7" borderId="108" xfId="0" applyFont="1" applyFill="1" applyBorder="1" applyAlignment="1" applyProtection="1">
      <alignment horizontal="center" vertical="center"/>
      <protection locked="0"/>
    </xf>
    <xf numFmtId="0" fontId="0" fillId="0" borderId="108" xfId="0" applyBorder="1" applyProtection="1">
      <protection locked="0"/>
    </xf>
    <xf numFmtId="0" fontId="6" fillId="7" borderId="76" xfId="0" applyFont="1" applyFill="1" applyBorder="1" applyAlignment="1" applyProtection="1">
      <alignment horizontal="center" vertical="center"/>
      <protection locked="0"/>
    </xf>
    <xf numFmtId="0" fontId="6" fillId="7" borderId="23" xfId="0" applyFont="1" applyFill="1" applyBorder="1" applyAlignment="1" applyProtection="1">
      <alignment horizontal="center" vertical="center"/>
      <protection locked="0"/>
    </xf>
    <xf numFmtId="49" fontId="4" fillId="3" borderId="59" xfId="0" applyNumberFormat="1" applyFont="1" applyFill="1" applyBorder="1" applyAlignment="1" applyProtection="1">
      <alignment horizontal="left" vertical="top"/>
      <protection locked="0"/>
    </xf>
    <xf numFmtId="0" fontId="6" fillId="7" borderId="184" xfId="0" applyFont="1" applyFill="1" applyBorder="1" applyAlignment="1" applyProtection="1">
      <alignment horizontal="center" vertical="center" wrapText="1"/>
      <protection locked="0"/>
    </xf>
    <xf numFmtId="0" fontId="0" fillId="0" borderId="185" xfId="0" applyBorder="1" applyProtection="1">
      <protection locked="0"/>
    </xf>
    <xf numFmtId="0" fontId="4" fillId="0" borderId="60" xfId="0" applyFont="1" applyBorder="1" applyAlignment="1" applyProtection="1">
      <alignment horizontal="left" vertical="center"/>
      <protection locked="0"/>
    </xf>
    <xf numFmtId="4" fontId="10" fillId="6" borderId="59" xfId="0" applyNumberFormat="1" applyFont="1" applyFill="1" applyBorder="1" applyAlignment="1" applyProtection="1">
      <alignment horizontal="center" vertical="center"/>
      <protection locked="0"/>
    </xf>
    <xf numFmtId="4" fontId="10" fillId="0" borderId="8" xfId="0" applyNumberFormat="1" applyFont="1" applyBorder="1" applyAlignment="1" applyProtection="1">
      <alignment horizontal="right" vertical="center"/>
      <protection locked="0"/>
    </xf>
    <xf numFmtId="0" fontId="0" fillId="0" borderId="54" xfId="0" applyBorder="1" applyProtection="1">
      <protection locked="0"/>
    </xf>
    <xf numFmtId="4" fontId="10" fillId="0" borderId="45" xfId="0" applyNumberFormat="1" applyFont="1" applyBorder="1" applyAlignment="1" applyProtection="1">
      <alignment horizontal="right" vertical="center"/>
      <protection locked="0"/>
    </xf>
    <xf numFmtId="4" fontId="10" fillId="6" borderId="45" xfId="0" applyNumberFormat="1" applyFont="1" applyFill="1" applyBorder="1" applyAlignment="1" applyProtection="1">
      <alignment horizontal="right" vertical="center"/>
      <protection locked="0"/>
    </xf>
    <xf numFmtId="4" fontId="6" fillId="6" borderId="182" xfId="0" applyNumberFormat="1" applyFont="1" applyFill="1" applyBorder="1" applyAlignment="1" applyProtection="1">
      <alignment horizontal="center" vertical="center"/>
      <protection locked="0"/>
    </xf>
    <xf numFmtId="0" fontId="0" fillId="0" borderId="17" xfId="0" applyBorder="1" applyProtection="1">
      <protection locked="0"/>
    </xf>
    <xf numFmtId="0" fontId="0" fillId="0" borderId="31" xfId="0" applyBorder="1" applyProtection="1">
      <protection locked="0"/>
    </xf>
    <xf numFmtId="0" fontId="26" fillId="0" borderId="0" xfId="0" applyFont="1" applyAlignment="1">
      <alignment horizontal="center" vertical="center" wrapText="1"/>
    </xf>
    <xf numFmtId="49" fontId="3" fillId="3" borderId="59" xfId="0" applyNumberFormat="1" applyFont="1" applyFill="1" applyBorder="1" applyAlignment="1" applyProtection="1">
      <alignment vertical="top"/>
      <protection locked="0"/>
    </xf>
    <xf numFmtId="0" fontId="4" fillId="0" borderId="55" xfId="0" applyFont="1" applyBorder="1" applyAlignment="1" applyProtection="1">
      <alignment horizontal="left" vertical="center"/>
      <protection locked="0"/>
    </xf>
    <xf numFmtId="0" fontId="0" fillId="0" borderId="55" xfId="0" applyBorder="1" applyProtection="1"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9" fillId="0" borderId="60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0" fillId="0" borderId="32" xfId="0" applyBorder="1" applyProtection="1">
      <protection locked="0"/>
    </xf>
    <xf numFmtId="0" fontId="4" fillId="6" borderId="52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0" fillId="0" borderId="35" xfId="0" applyBorder="1" applyProtection="1">
      <protection locked="0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0" fillId="0" borderId="40" xfId="0" applyBorder="1" applyProtection="1">
      <protection locked="0"/>
    </xf>
    <xf numFmtId="0" fontId="4" fillId="0" borderId="189" xfId="0" applyFont="1" applyBorder="1" applyAlignment="1" applyProtection="1">
      <alignment horizontal="left" vertical="center"/>
      <protection locked="0"/>
    </xf>
    <xf numFmtId="0" fontId="0" fillId="0" borderId="42" xfId="0" applyBorder="1" applyProtection="1">
      <protection locked="0"/>
    </xf>
    <xf numFmtId="0" fontId="4" fillId="0" borderId="63" xfId="0" applyFont="1" applyBorder="1" applyAlignment="1" applyProtection="1">
      <alignment horizontal="left" vertical="center"/>
      <protection locked="0"/>
    </xf>
    <xf numFmtId="0" fontId="0" fillId="0" borderId="67" xfId="0" applyBorder="1" applyProtection="1"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69" xfId="0" applyFont="1" applyBorder="1" applyAlignment="1" applyProtection="1">
      <alignment horizontal="left" vertical="center"/>
      <protection locked="0"/>
    </xf>
    <xf numFmtId="0" fontId="0" fillId="0" borderId="75" xfId="0" applyBorder="1" applyProtection="1">
      <protection locked="0"/>
    </xf>
    <xf numFmtId="0" fontId="4" fillId="0" borderId="68" xfId="0" applyFont="1" applyBorder="1" applyAlignment="1" applyProtection="1">
      <alignment horizontal="left" vertical="center"/>
      <protection locked="0"/>
    </xf>
    <xf numFmtId="0" fontId="4" fillId="0" borderId="188" xfId="0" applyFont="1" applyBorder="1" applyAlignment="1" applyProtection="1">
      <alignment horizontal="left" vertical="center"/>
      <protection locked="0"/>
    </xf>
    <xf numFmtId="0" fontId="0" fillId="0" borderId="172" xfId="0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15" fillId="13" borderId="0" xfId="5" applyFont="1" applyFill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0" fillId="0" borderId="38" xfId="0" applyBorder="1" applyProtection="1">
      <protection locked="0"/>
    </xf>
    <xf numFmtId="0" fontId="18" fillId="0" borderId="0" xfId="3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left" vertical="center"/>
      <protection locked="0"/>
    </xf>
    <xf numFmtId="0" fontId="10" fillId="6" borderId="19" xfId="0" applyFont="1" applyFill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6" fillId="8" borderId="14" xfId="0" applyFont="1" applyFill="1" applyBorder="1" applyAlignment="1" applyProtection="1">
      <alignment horizontal="left" vertical="center"/>
      <protection locked="0"/>
    </xf>
    <xf numFmtId="0" fontId="10" fillId="6" borderId="20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3" fontId="10" fillId="6" borderId="23" xfId="0" applyNumberFormat="1" applyFont="1" applyFill="1" applyBorder="1" applyAlignment="1" applyProtection="1">
      <alignment horizontal="center" vertical="center"/>
      <protection locked="0"/>
    </xf>
    <xf numFmtId="0" fontId="6" fillId="2" borderId="190" xfId="0" applyFont="1" applyFill="1" applyBorder="1" applyAlignment="1" applyProtection="1">
      <alignment horizontal="left" vertical="center"/>
      <protection locked="0"/>
    </xf>
    <xf numFmtId="0" fontId="0" fillId="0" borderId="49" xfId="0" applyBorder="1" applyProtection="1">
      <protection locked="0"/>
    </xf>
  </cellXfs>
  <cellStyles count="7">
    <cellStyle name="Hyperlink" xfId="3" xr:uid="{00000000-0005-0000-0000-000004000000}"/>
    <cellStyle name="Lien hypertexte" xfId="2" builtinId="8"/>
    <cellStyle name="Normal" xfId="0" builtinId="0"/>
    <cellStyle name="Normal 2 4" xfId="6" xr:uid="{858A17C8-7A71-4838-A7D4-FC6D4FE4F4A2}"/>
    <cellStyle name="Normal 3" xfId="1" xr:uid="{00000000-0005-0000-0000-000002000000}"/>
    <cellStyle name="Normal_11 - Ventilation des charges et produits par activité" xfId="4" xr:uid="{00000000-0005-0000-0000-000005000000}"/>
    <cellStyle name="Normal_FVbis2005  I  Bilan ataf1modif" xfId="5" xr:uid="{BB459676-0D7F-4F88-BF44-6651099AE25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7%20-%20D&#233;veloppement%20du%20passi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-%20Annexe%20l&#233;gal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01nr" refersTo="='3.1 Charges'!$D$9"/>
      <definedName name="_602nr" refersTo="='3.1 Charges'!$D$10"/>
      <definedName name="_6031nr" refersTo="='3.1 Charges'!$D$15"/>
      <definedName name="_6032nr" refersTo="='3.1 Charges'!$D$16"/>
      <definedName name="_6034nr" refersTo="='3.1 Charges'!$D$17"/>
      <definedName name="_6037nr" refersTo="='3.1 Charges'!$D$18"/>
      <definedName name="_604_8nr" refersTo="='3.1 Charges'!$D$11"/>
      <definedName name="_605nr" refersTo="='3.1 Charges'!$D$12"/>
      <definedName name="_606nr" refersTo="='3.1 Charges'!$D$20"/>
      <definedName name="_607nr" refersTo="='3.1 Charges'!$D$13"/>
      <definedName name="_61_62AUnr" refersTo="='3.1 Charges'!$D$35"/>
      <definedName name="_611nr" refersTo="='3.1 Charges'!$D$21"/>
      <definedName name="_612nr" refersTo="='3.1 Charges'!$D$22"/>
      <definedName name="_613nr" refersTo="='3.1 Charges'!$D$23"/>
      <definedName name="_614nr" refersTo="='3.1 Charges'!$D$24"/>
      <definedName name="_6151nr" refersTo="='3.1 Charges'!$D$25"/>
      <definedName name="_6152nr" refersTo="='3.1 Charges'!$D$26"/>
      <definedName name="_6156nr" refersTo="='3.1 Charges'!$D$27"/>
      <definedName name="_616nr" refersTo="='3.1 Charges'!$D$28"/>
      <definedName name="_621nr" refersTo="='3.1 Charges'!$D$29"/>
      <definedName name="_622nr" refersTo="='3.1 Charges'!$D$30"/>
      <definedName name="_623nr" refersTo="='3.1 Charges'!$D$31"/>
      <definedName name="_625nr" refersTo="='3.1 Charges'!$D$32"/>
      <definedName name="_6283nr" refersTo="='3.1 Charges'!$D$33"/>
      <definedName name="_6285SAnr" refersTo="='3.1 Charges'!$D$34"/>
      <definedName name="_631_3nr" refersTo="='3.1 Charges'!$D$37"/>
      <definedName name="_635_7_8nr" refersTo="='3.1 Charges'!$D$39"/>
      <definedName name="_63512nr" refersTo="='3.1 Charges'!$D$38"/>
      <definedName name="_641_8nr" refersTo="='3.1 Charges'!$D$41"/>
      <definedName name="_645_7nr" refersTo="='3.1 Charges'!$D$42"/>
      <definedName name="_651_58nr" refersTo="='3.1 Charges'!$D$55"/>
      <definedName name="_652nr" refersTo="='3.1 Charges'!$D$52"/>
      <definedName name="_654np" refersTo="='3.1 Charges'!$G$53"/>
      <definedName name="_654nr" refersTo="='3.1 Charges'!$D$53"/>
      <definedName name="_655nr" refersTo="='3.1 Charges'!$D$56"/>
      <definedName name="_657n" refersTo="='3.1 Charges'!$E$54"/>
      <definedName name="_6611_AUnr" refersTo="='3.1 Charges'!$D$64"/>
      <definedName name="_661121nr" refersTo="='3.1 Charges'!$D$60"/>
      <definedName name="_66112nr" refersTo="='3.1 Charges'!$D$61"/>
      <definedName name="_66114nr" refersTo="='3.1 Charges'!$D$62"/>
      <definedName name="_66116nr" refersTo="='3.1 Charges'!$D$63"/>
      <definedName name="_664_68nr" refersTo="='3.1 Charges'!$D$66"/>
      <definedName name="_667nr" refersTo="='3.1 Charges'!$D$65"/>
      <definedName name="_678np" refersTo="='3.1 Charges'!$G$68"/>
      <definedName name="_678nr" refersTo="='3.1 Charges'!$D$68"/>
      <definedName name="_6811AUnr" refersTo="='3.1 Charges'!$D$46"/>
      <definedName name="_6815nr" refersTo="='3.1 Charges'!$D$50"/>
      <definedName name="_6816nr" refersTo="='3.1 Charges'!$D$47"/>
      <definedName name="_68173nr" refersTo="='3.1 Charges'!$D$48"/>
      <definedName name="_68174nr" refersTo="='3.1 Charges'!$D$49"/>
      <definedName name="_681PARn" refersTo="='3.1 Charges'!$E$45"/>
      <definedName name="_681PARnp" refersTo="='3.1 Charges'!$G$45"/>
      <definedName name="_681PARnr" refersTo="='3.1 Charges'!$D$45"/>
      <definedName name="_686n" refersTo="='3.1 Charges'!$E$58"/>
      <definedName name="_686np" refersTo="='3.1 Charges'!$G$58"/>
      <definedName name="_686nr" refersTo="='3.1 Charges'!$D$58"/>
      <definedName name="_687n" refersTo="='3.1 Charges'!$E$69"/>
      <definedName name="_687np" refersTo="='3.1 Charges'!$G$69"/>
      <definedName name="_687nr" refersTo="='3.1 Charges'!$D$69"/>
      <definedName name="_691nr" refersTo="='3.1 Charges'!$D$70"/>
      <definedName name="_695nr" refersTo="='3.1 Charges'!$D$71"/>
      <definedName name="_7011SA" refersTo="='3.2 Produits'!$C$9"/>
      <definedName name="_7012_3SA" refersTo="='3.2 Produits'!$C$10"/>
      <definedName name="_7014" refersTo="='3.2 Produits'!$C$11"/>
      <definedName name="_7017_8" refersTo="='3.2 Produits'!$C$12"/>
      <definedName name="_703" refersTo="='3.2 Produits'!$C$13"/>
      <definedName name="_7041" refersTo="='3.2 Produits'!$C$15"/>
      <definedName name="_7042" refersTo="='3.2 Produits'!$C$17"/>
      <definedName name="_7043" refersTo="='3.2 Produits'!$C$16"/>
      <definedName name="_7044_5_8" refersTo="='3.2 Produits'!$C$20"/>
      <definedName name="_7046" refersTo="='3.2 Produits'!$C$18"/>
      <definedName name="_7047" refersTo="='3.2 Produits'!$C$19"/>
      <definedName name="_705" refersTo="='3.2 Produits'!$C$21"/>
      <definedName name="_7061" refersTo="='3.2 Produits'!$C$23"/>
      <definedName name="_7062" refersTo="='3.2 Produits'!$C$24"/>
      <definedName name="_7063" refersTo="='3.2 Produits'!$C$25"/>
      <definedName name="_7064" refersTo="='3.2 Produits'!$C$26"/>
      <definedName name="_7065" refersTo="='3.2 Produits'!$C$27"/>
      <definedName name="_7066" refersTo="='3.2 Produits'!$C$28"/>
      <definedName name="_7067_8" refersTo="='3.2 Produits'!$C$29"/>
      <definedName name="_708" refersTo="='3.2 Produits'!$C$30"/>
      <definedName name="_721_23" refersTo="='3.2 Produits'!$C$36"/>
      <definedName name="_7222" refersTo="='3.2 Produits'!$C$35"/>
      <definedName name="_744" refersTo="='3.2 Produits'!$C$39"/>
      <definedName name="_747" refersTo="='3.2 Produits'!$C$40"/>
      <definedName name="_747p" refersTo="='3.2 Produits'!$F$40"/>
      <definedName name="_75_AU" refersTo="='3.2 Produits'!$C$49"/>
      <definedName name="_755" refersTo="='3.2 Produits'!$C$50"/>
      <definedName name="_757" refersTo="='3.2 Produits'!$C$48"/>
      <definedName name="_761_AU" refersTo="='3.2 Produits'!$C$55"/>
      <definedName name="_7611" refersTo="='3.2 Produits'!$C$53"/>
      <definedName name="_7612" refersTo="='3.2 Produits'!$C$54"/>
      <definedName name="_762" refersTo="='3.2 Produits'!$C$56"/>
      <definedName name="_763_64" refersTo="='3.2 Produits'!$C$57"/>
      <definedName name="_765_8" refersTo="='3.2 Produits'!$C$60"/>
      <definedName name="_767" refersTo="='3.2 Produits'!$C$59"/>
      <definedName name="_778" refersTo="='3.2 Produits'!$C$63"/>
      <definedName name="_778p" refersTo="='3.2 Produits'!$F$63"/>
      <definedName name="_781" refersTo="='3.2 Produits'!$C$43"/>
      <definedName name="_78174" refersTo="='3.2 Produits'!$C$42"/>
      <definedName name="_786" refersTo="='3.2 Produits'!$C$58"/>
      <definedName name="_787" refersTo="='3.2 Produits'!$C$64"/>
      <definedName name="_787p" refersTo="='3.2 Produits'!$F$64"/>
      <definedName name="_7996" refersTo="='3.2 Produits'!$C$61"/>
      <definedName name="_P2_D" refersTo="='3.2 Produits'!$D$31"/>
      <definedName name="_P4_C" refersTo="='3.1 Charges'!$E$43"/>
      <definedName name="_P4_Cp" refersTo="='3.1 Charges'!$G$43"/>
      <definedName name="_P5_D" refersTo="='3.2 Produits'!$D$41"/>
      <definedName name="_P5_Dp" refersTo="='3.2 Produits'!$F$41"/>
      <definedName name="_P6_D" refersTo="='3.2 Produits'!$D$44"/>
      <definedName name="_P84_D" refersTo="='3.2 Produits'!$D$58"/>
      <definedName name="_P84_Dp" refersTo="='3.2 Produits'!$F$58"/>
      <definedName name="_P92_D" refersTo="='3.2 Produits'!$D$64"/>
      <definedName name="_TCr" refersTo="='3.1 Charges'!$C$72"/>
    </definedNames>
    <sheetDataSet>
      <sheetData sheetId="0"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1">
          <cell r="D41"/>
        </row>
        <row r="42">
          <cell r="D42"/>
        </row>
        <row r="43">
          <cell r="E43">
            <v>0</v>
          </cell>
          <cell r="G43">
            <v>0</v>
          </cell>
        </row>
        <row r="45">
          <cell r="D45"/>
          <cell r="E45">
            <v>0</v>
          </cell>
          <cell r="G45"/>
        </row>
        <row r="46">
          <cell r="D46"/>
        </row>
        <row r="47">
          <cell r="D47"/>
        </row>
        <row r="48">
          <cell r="D48"/>
        </row>
        <row r="49">
          <cell r="D49"/>
        </row>
        <row r="50">
          <cell r="D50"/>
        </row>
        <row r="52">
          <cell r="D52"/>
        </row>
        <row r="53">
          <cell r="D53"/>
          <cell r="G53"/>
        </row>
        <row r="54">
          <cell r="E54">
            <v>0</v>
          </cell>
        </row>
        <row r="55">
          <cell r="D55"/>
        </row>
        <row r="56">
          <cell r="D56"/>
        </row>
        <row r="58">
          <cell r="D58"/>
          <cell r="E58">
            <v>0</v>
          </cell>
          <cell r="G58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8">
          <cell r="D68"/>
          <cell r="G68"/>
        </row>
        <row r="69">
          <cell r="D69"/>
          <cell r="E69">
            <v>0</v>
          </cell>
          <cell r="G69"/>
        </row>
        <row r="70">
          <cell r="D70"/>
        </row>
        <row r="71">
          <cell r="D71"/>
        </row>
        <row r="72">
          <cell r="C72">
            <v>0</v>
          </cell>
        </row>
      </sheetData>
      <sheetData sheetId="1">
        <row r="9">
          <cell r="C9"/>
        </row>
        <row r="10">
          <cell r="C10"/>
        </row>
        <row r="11">
          <cell r="C11"/>
        </row>
        <row r="12">
          <cell r="C12"/>
        </row>
        <row r="13">
          <cell r="C13"/>
        </row>
        <row r="15">
          <cell r="C15"/>
        </row>
        <row r="16">
          <cell r="C16"/>
        </row>
        <row r="17">
          <cell r="C17"/>
        </row>
        <row r="18">
          <cell r="C18"/>
        </row>
        <row r="19">
          <cell r="C19"/>
        </row>
        <row r="20">
          <cell r="C20"/>
        </row>
        <row r="21">
          <cell r="C21"/>
        </row>
        <row r="23">
          <cell r="C23"/>
        </row>
        <row r="24">
          <cell r="C24"/>
        </row>
        <row r="25">
          <cell r="C25"/>
        </row>
        <row r="26">
          <cell r="C26"/>
        </row>
        <row r="27">
          <cell r="C27"/>
        </row>
        <row r="28">
          <cell r="C28"/>
        </row>
        <row r="29">
          <cell r="C29"/>
        </row>
        <row r="30">
          <cell r="C30"/>
        </row>
        <row r="31">
          <cell r="D31">
            <v>0</v>
          </cell>
        </row>
        <row r="35">
          <cell r="C35"/>
        </row>
        <row r="36">
          <cell r="C36"/>
        </row>
        <row r="39">
          <cell r="C39"/>
        </row>
        <row r="40">
          <cell r="C40"/>
          <cell r="F40"/>
        </row>
        <row r="41">
          <cell r="D41">
            <v>0</v>
          </cell>
          <cell r="F41">
            <v>0</v>
          </cell>
        </row>
        <row r="42">
          <cell r="C42"/>
        </row>
        <row r="43">
          <cell r="C43"/>
        </row>
        <row r="44">
          <cell r="D44">
            <v>0</v>
          </cell>
        </row>
        <row r="48">
          <cell r="C48"/>
        </row>
        <row r="49">
          <cell r="C49"/>
        </row>
        <row r="50">
          <cell r="C50"/>
        </row>
        <row r="53">
          <cell r="C53"/>
        </row>
        <row r="54">
          <cell r="C54"/>
        </row>
        <row r="55">
          <cell r="C55"/>
        </row>
        <row r="56">
          <cell r="C56"/>
        </row>
        <row r="57">
          <cell r="C57"/>
        </row>
        <row r="58">
          <cell r="C58"/>
          <cell r="D58">
            <v>0</v>
          </cell>
          <cell r="F58"/>
        </row>
        <row r="59">
          <cell r="C59"/>
        </row>
        <row r="60">
          <cell r="C60"/>
        </row>
        <row r="61">
          <cell r="C61"/>
        </row>
        <row r="63">
          <cell r="C63"/>
          <cell r="F63"/>
        </row>
        <row r="64">
          <cell r="C64"/>
          <cell r="D64">
            <v>0</v>
          </cell>
          <cell r="F64"/>
        </row>
      </sheetData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1 Détail des emprunts"/>
      <sheetName val="7.2 Récapitulatif emprunts"/>
      <sheetName val="7.3 Détail emprunts complexes"/>
      <sheetName val="7.4 Instruments de couverture"/>
      <sheetName val="7.5 Titres participatifs"/>
      <sheetName val="VALIDATION"/>
      <sheetName val="07 - Développement du passif"/>
    </sheetNames>
    <definedNames>
      <definedName name="_S_AEAE" refersTo="='7.2 Récapitulatif emprunts'!$G$35"/>
      <definedName name="_S_AEED" refersTo="='7.2 Récapitulatif emprunts'!$H$35"/>
      <definedName name="_S_AEXA" refersTo="='7.2 Récapitulatif emprunts'!$M$35"/>
      <definedName name="_S_AEXE" refersTo="='7.2 Récapitulatif emprunts'!$L$35"/>
      <definedName name="_S_AGAE" refersTo="='7.2 Récapitulatif emprunts'!$G$42"/>
      <definedName name="_S_AGED" refersTo="='7.2 Récapitulatif emprunts'!$H$42"/>
      <definedName name="_S_AGXA" refersTo="='7.2 Récapitulatif emprunts'!$M$42"/>
      <definedName name="_S_AGXE" refersTo="='7.2 Récapitulatif emprunts'!$L$42"/>
      <definedName name="_S_BRSAE" refersTo="='7.2 Récapitulatif emprunts'!$G$40"/>
      <definedName name="_S_BRSED" refersTo="='7.2 Récapitulatif emprunts'!$H$40"/>
      <definedName name="_S_BRSXA" refersTo="='7.2 Récapitulatif emprunts'!$M$40"/>
      <definedName name="_S_BRSXE" refersTo="='7.2 Récapitulatif emprunts'!$L$40"/>
      <definedName name="_S_LDAE" refersTo="='7.2 Récapitulatif emprunts'!$G$39"/>
      <definedName name="_S_LDED" refersTo="='7.2 Récapitulatif emprunts'!$H$39"/>
      <definedName name="_S_LDXA" refersTo="='7.2 Récapitulatif emprunts'!$M$39"/>
      <definedName name="_S_LDXE" refersTo="='7.2 Récapitulatif emprunts'!$L$39"/>
      <definedName name="_S_LEAE" refersTo="='7.2 Récapitulatif emprunts'!$G$37"/>
      <definedName name="_S_LEED" refersTo="='7.2 Récapitulatif emprunts'!$H$37"/>
      <definedName name="_S_LEXA" refersTo="='7.2 Récapitulatif emprunts'!$M$37"/>
      <definedName name="_S_LEXE" refersTo="='7.2 Récapitulatif emprunts'!$L$37"/>
    </definedNames>
    <sheetDataSet>
      <sheetData sheetId="0"/>
      <sheetData sheetId="1">
        <row r="35">
          <cell r="G35">
            <v>0</v>
          </cell>
          <cell r="H35">
            <v>0</v>
          </cell>
          <cell r="L35">
            <v>0</v>
          </cell>
          <cell r="M35">
            <v>0</v>
          </cell>
        </row>
        <row r="37">
          <cell r="G37">
            <v>0</v>
          </cell>
          <cell r="H37">
            <v>0</v>
          </cell>
          <cell r="L37">
            <v>0</v>
          </cell>
          <cell r="M37">
            <v>0</v>
          </cell>
        </row>
        <row r="39">
          <cell r="G39">
            <v>0</v>
          </cell>
          <cell r="H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L40">
            <v>0</v>
          </cell>
          <cell r="M40">
            <v>0</v>
          </cell>
        </row>
        <row r="42">
          <cell r="G42">
            <v>0</v>
          </cell>
          <cell r="H42">
            <v>0</v>
          </cell>
          <cell r="L42">
            <v>0</v>
          </cell>
          <cell r="M42">
            <v>0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 Engagements"/>
      <sheetName val="4.2 Résultat autofi net"/>
      <sheetName val="4.3 Mouvements actif immo"/>
      <sheetName val="4.4 Amortissements"/>
      <sheetName val="4.5 Dépréciations et prov."/>
      <sheetName val="4.6 Etat des dettes"/>
      <sheetName val="4.7 Etat des créances"/>
      <sheetName val="4.8 Filiales et particip."/>
      <sheetName val="4.9 Effectif"/>
      <sheetName val="4.10 Gestion Courante"/>
      <sheetName val="4.11 Production immobilisée"/>
      <sheetName val="4.12 Coûts incorp. stocks"/>
      <sheetName val="4.13 Exceptionnel"/>
      <sheetName val="4.14 RLS, CGLLS"/>
      <sheetName val="VALIDATION"/>
      <sheetName val="04 - Annexe légale"/>
    </sheetNames>
    <definedNames>
      <definedName name="_215_aim1" refersTo="='4.3 Mouvements actif immo'!$E$26"/>
      <definedName name="_218_aim1" refersTo="='4.3 Mouvements actif immo'!$E$28"/>
      <definedName name="_22_aim1" refersTo="='4.3 Mouvements actif immo'!$E$29"/>
      <definedName name="_26_aim1" refersTo="='4.3 Mouvements actif immo'!$E$39"/>
      <definedName name="_267_aim1" refersTo="='4.3 Mouvements actif immo'!$E$40"/>
      <definedName name="_27_AUT_aim1" refersTo="='4.3 Mouvements actif immo'!$E$43"/>
      <definedName name="_271_72_aim1" refersTo="='4.3 Mouvements actif immo'!$E$41"/>
      <definedName name="_2741_aim1" refersTo="='4.3 Mouvements actif immo'!$E$42"/>
      <definedName name="_S_AIM1_1" refersTo="='4.3 Mouvements actif immo'!$E$10"/>
      <definedName name="_S_AIM1_2" refersTo="='4.3 Mouvements actif immo'!$E$16"/>
      <definedName name="_S_AIM1_3" refersTo="='4.3 Mouvements actif immo'!$E$25"/>
      <definedName name="_S_AIM1_7" refersTo="='4.3 Mouvements actif immo'!$E$36"/>
    </definedNames>
    <sheetDataSet>
      <sheetData sheetId="0"/>
      <sheetData sheetId="1"/>
      <sheetData sheetId="2">
        <row r="10">
          <cell r="E10">
            <v>0</v>
          </cell>
        </row>
        <row r="16">
          <cell r="E16">
            <v>0</v>
          </cell>
        </row>
        <row r="25">
          <cell r="E25">
            <v>0</v>
          </cell>
        </row>
        <row r="26">
          <cell r="E26"/>
        </row>
        <row r="28">
          <cell r="E28">
            <v>0</v>
          </cell>
        </row>
        <row r="29">
          <cell r="E29"/>
        </row>
        <row r="36">
          <cell r="E36">
            <v>0</v>
          </cell>
        </row>
        <row r="39">
          <cell r="E39"/>
        </row>
        <row r="40">
          <cell r="E40"/>
        </row>
        <row r="41">
          <cell r="E41"/>
        </row>
        <row r="42">
          <cell r="E42"/>
        </row>
        <row r="43">
          <cell r="E43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12" refersTo="='2.2 Passif'!$F$29"/>
      <definedName name="_P12_Pp" refersTo="='2.2 Passif'!$H$29"/>
    </definedNames>
    <sheetDataSet>
      <sheetData sheetId="0"/>
      <sheetData sheetId="1">
        <row r="29">
          <cell r="F29"/>
          <cell r="H29"/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_3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_4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2026/sociaux_coord/F05_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/>
    <pageSetUpPr fitToPage="1"/>
  </sheetPr>
  <dimension ref="A1:Q75"/>
  <sheetViews>
    <sheetView showGridLines="0" topLeftCell="B7" zoomScale="110" zoomScaleNormal="110" workbookViewId="0">
      <selection activeCell="K70" sqref="K70"/>
    </sheetView>
  </sheetViews>
  <sheetFormatPr baseColWidth="10" defaultColWidth="11.453125" defaultRowHeight="13.15" customHeight="1"/>
  <cols>
    <col min="1" max="1" width="17" style="3" customWidth="1"/>
    <col min="2" max="2" width="35.26953125" style="3" customWidth="1"/>
    <col min="3" max="3" width="11.26953125" style="4" customWidth="1"/>
    <col min="4" max="4" width="15.81640625" style="147" customWidth="1"/>
    <col min="5" max="5" width="40.26953125" style="2" customWidth="1"/>
    <col min="6" max="6" width="10.26953125" style="4" customWidth="1"/>
    <col min="7" max="7" width="22" style="2" customWidth="1"/>
    <col min="8" max="8" width="12.453125" style="5" customWidth="1"/>
    <col min="9" max="9" width="11.81640625" style="5" customWidth="1"/>
    <col min="10" max="10" width="14.7265625" style="2" customWidth="1"/>
    <col min="11" max="11" width="13.453125" style="2" customWidth="1"/>
    <col min="12" max="12" width="11.453125" style="2" customWidth="1"/>
    <col min="13" max="13" width="63.26953125" style="2" bestFit="1" customWidth="1"/>
    <col min="14" max="17" width="11.453125" style="2" customWidth="1"/>
  </cols>
  <sheetData>
    <row r="1" spans="1:17" ht="33.75" customHeight="1">
      <c r="A1" s="478" t="str">
        <f t="array" ref="A1">[1]!_nom</f>
        <v>TEXTAREA_</v>
      </c>
      <c r="B1" s="175" t="s">
        <v>0</v>
      </c>
      <c r="C1" s="533" t="s">
        <v>450</v>
      </c>
      <c r="D1" s="524"/>
      <c r="E1" s="524"/>
      <c r="F1" s="1"/>
      <c r="G1" s="472" t="s">
        <v>1</v>
      </c>
      <c r="H1" s="469"/>
      <c r="I1" s="472" t="s">
        <v>2</v>
      </c>
    </row>
    <row r="2" spans="1:17" ht="27.75" customHeight="1" thickBot="1">
      <c r="A2" s="541" t="s">
        <v>3</v>
      </c>
      <c r="B2" s="524"/>
      <c r="C2" s="524"/>
      <c r="D2" s="524"/>
      <c r="E2" s="524"/>
      <c r="F2" s="524"/>
      <c r="G2" s="524"/>
      <c r="H2" s="524"/>
      <c r="I2" s="524"/>
    </row>
    <row r="3" spans="1:17" ht="12" customHeight="1">
      <c r="A3" s="537" t="s">
        <v>4</v>
      </c>
      <c r="B3" s="538"/>
      <c r="C3" s="539"/>
      <c r="D3" s="540" t="s">
        <v>5</v>
      </c>
      <c r="E3" s="538"/>
      <c r="F3" s="539"/>
      <c r="G3" s="540" t="s">
        <v>6</v>
      </c>
      <c r="H3" s="538"/>
      <c r="I3" s="539"/>
      <c r="J3" s="465"/>
      <c r="K3" s="465"/>
      <c r="L3" s="465"/>
      <c r="M3" s="465"/>
      <c r="N3" s="465"/>
      <c r="O3" s="465"/>
      <c r="P3" s="465"/>
      <c r="Q3" s="465"/>
    </row>
    <row r="4" spans="1:17" ht="15" customHeight="1">
      <c r="A4" s="544" t="s">
        <v>7</v>
      </c>
      <c r="B4" s="104"/>
      <c r="C4" s="99"/>
      <c r="D4" s="542" t="s">
        <v>7</v>
      </c>
      <c r="E4" s="104"/>
      <c r="F4" s="98"/>
      <c r="G4" s="187"/>
      <c r="H4" s="68" t="s">
        <v>8</v>
      </c>
      <c r="I4" s="218" t="s">
        <v>9</v>
      </c>
      <c r="J4" s="3"/>
      <c r="K4" s="3"/>
      <c r="L4" s="3"/>
      <c r="M4" s="3"/>
      <c r="N4" s="3"/>
      <c r="O4" s="3"/>
      <c r="P4" s="3"/>
      <c r="Q4" s="3"/>
    </row>
    <row r="5" spans="1:17" ht="12.65" customHeight="1">
      <c r="A5" s="545"/>
      <c r="B5" s="546">
        <v>1</v>
      </c>
      <c r="C5" s="536"/>
      <c r="D5" s="543"/>
      <c r="E5" s="535">
        <v>2</v>
      </c>
      <c r="F5" s="536"/>
      <c r="G5" s="187">
        <v>3</v>
      </c>
      <c r="H5" s="111" t="s">
        <v>10</v>
      </c>
      <c r="I5" s="219">
        <v>5</v>
      </c>
      <c r="J5" s="3"/>
      <c r="K5" s="3"/>
      <c r="L5" s="3"/>
      <c r="M5" s="3"/>
      <c r="N5" s="3"/>
      <c r="O5" s="3"/>
      <c r="P5" s="3"/>
      <c r="Q5" s="3"/>
    </row>
    <row r="6" spans="1:17" ht="13.5" customHeight="1">
      <c r="A6" s="547" t="s">
        <v>11</v>
      </c>
      <c r="B6" s="548"/>
      <c r="C6" s="548"/>
      <c r="D6" s="548"/>
      <c r="E6" s="548"/>
      <c r="F6" s="548"/>
      <c r="G6" s="548"/>
      <c r="H6" s="548"/>
      <c r="I6" s="549"/>
      <c r="J6" s="3"/>
      <c r="K6" s="3"/>
      <c r="L6" s="3"/>
      <c r="M6" s="3"/>
      <c r="N6" s="3"/>
      <c r="O6" s="3"/>
      <c r="P6" s="3"/>
      <c r="Q6" s="3"/>
    </row>
    <row r="7" spans="1:17" ht="13.5" customHeight="1">
      <c r="A7" s="305">
        <v>701</v>
      </c>
      <c r="B7" s="306" t="s">
        <v>12</v>
      </c>
      <c r="C7" s="233">
        <f t="array" ref="C7">[2]!_7011SA+[2]!_7012_3SA+[2]!_7014+[2]!_7017_8</f>
        <v>0</v>
      </c>
      <c r="D7" s="312">
        <v>601</v>
      </c>
      <c r="E7" s="306" t="s">
        <v>13</v>
      </c>
      <c r="F7" s="233">
        <f t="array" ref="F7">[2]!_601nr</f>
        <v>0</v>
      </c>
      <c r="G7" s="460"/>
      <c r="H7" s="9"/>
      <c r="I7" s="223"/>
      <c r="J7" s="8"/>
      <c r="K7" s="8"/>
      <c r="L7" s="8"/>
      <c r="M7" s="8"/>
      <c r="N7" s="8"/>
      <c r="O7" s="8"/>
      <c r="P7" s="8"/>
      <c r="Q7" s="8"/>
    </row>
    <row r="8" spans="1:17" ht="20.65" customHeight="1">
      <c r="A8" s="307" t="s">
        <v>14</v>
      </c>
      <c r="B8" s="308" t="s">
        <v>15</v>
      </c>
      <c r="C8" s="233">
        <f t="array" ref="C8">[2]!_7047-_70476_E1</f>
        <v>0</v>
      </c>
      <c r="D8" s="312">
        <v>6031</v>
      </c>
      <c r="E8" s="306" t="s">
        <v>16</v>
      </c>
      <c r="F8" s="233">
        <f t="array" ref="F8">[2]!_6031nr</f>
        <v>0</v>
      </c>
      <c r="G8" s="460"/>
      <c r="H8" s="6"/>
      <c r="I8" s="7"/>
      <c r="J8" s="8"/>
      <c r="K8" s="8"/>
      <c r="L8" s="8"/>
      <c r="M8" s="8"/>
      <c r="N8" s="8"/>
      <c r="O8" s="8"/>
      <c r="P8" s="8"/>
      <c r="Q8" s="8"/>
    </row>
    <row r="9" spans="1:17" ht="20.149999999999999" customHeight="1">
      <c r="A9" s="307">
        <v>7063</v>
      </c>
      <c r="B9" s="306" t="s">
        <v>17</v>
      </c>
      <c r="C9" s="233">
        <f t="array" ref="C9">[2]!_7063</f>
        <v>0</v>
      </c>
      <c r="D9" s="313">
        <v>6037</v>
      </c>
      <c r="E9" s="308" t="s">
        <v>18</v>
      </c>
      <c r="F9" s="234">
        <f t="array" ref="F9">[2]!_6037nr</f>
        <v>0</v>
      </c>
      <c r="G9" s="460"/>
      <c r="H9" s="6"/>
      <c r="I9" s="7"/>
      <c r="J9" s="8"/>
      <c r="K9" s="8"/>
      <c r="L9" s="8"/>
      <c r="M9" s="8"/>
      <c r="N9" s="8"/>
      <c r="O9" s="8"/>
      <c r="P9" s="8"/>
      <c r="Q9" s="8"/>
    </row>
    <row r="10" spans="1:17" ht="19.5" customHeight="1">
      <c r="A10" s="305"/>
      <c r="B10" s="306"/>
      <c r="C10" s="70"/>
      <c r="D10" s="312">
        <v>6034</v>
      </c>
      <c r="E10" s="308" t="s">
        <v>19</v>
      </c>
      <c r="F10" s="233">
        <f t="array" ref="F10">[2]!_6034nr</f>
        <v>0</v>
      </c>
      <c r="G10" s="460"/>
      <c r="H10" s="6"/>
      <c r="I10" s="7"/>
      <c r="J10" s="8"/>
      <c r="K10" s="8"/>
      <c r="L10" s="8"/>
      <c r="M10" s="8"/>
      <c r="N10" s="8"/>
      <c r="O10" s="8"/>
      <c r="P10" s="8"/>
      <c r="Q10" s="8"/>
    </row>
    <row r="11" spans="1:17" ht="20.149999999999999" customHeight="1">
      <c r="A11" s="305">
        <v>72232</v>
      </c>
      <c r="B11" s="309" t="s">
        <v>20</v>
      </c>
      <c r="C11" s="72"/>
      <c r="D11" s="312" t="s">
        <v>21</v>
      </c>
      <c r="E11" s="308" t="s">
        <v>22</v>
      </c>
      <c r="F11" s="233">
        <f t="array" ref="F11">[2]!_604_8nr</f>
        <v>0</v>
      </c>
      <c r="G11" s="460"/>
      <c r="H11" s="6"/>
      <c r="I11" s="7"/>
      <c r="J11" s="8"/>
      <c r="K11" s="8"/>
      <c r="L11" s="8"/>
      <c r="M11" s="8"/>
      <c r="N11" s="8"/>
      <c r="O11" s="8"/>
      <c r="P11" s="8"/>
      <c r="Q11" s="8"/>
    </row>
    <row r="12" spans="1:17" ht="20.149999999999999" customHeight="1">
      <c r="A12" s="307">
        <v>7612</v>
      </c>
      <c r="B12" s="309" t="s">
        <v>23</v>
      </c>
      <c r="C12" s="234">
        <f t="array" ref="C12">[2]!_7612</f>
        <v>0</v>
      </c>
      <c r="D12" s="312">
        <v>607</v>
      </c>
      <c r="E12" s="308" t="s">
        <v>24</v>
      </c>
      <c r="F12" s="233">
        <f t="array" ref="F12">[2]!_607nr</f>
        <v>0</v>
      </c>
      <c r="G12" s="460"/>
      <c r="H12" s="6"/>
      <c r="I12" s="7"/>
      <c r="J12" s="8"/>
      <c r="K12" s="8"/>
      <c r="L12" s="8"/>
      <c r="M12" s="8"/>
      <c r="N12" s="8"/>
      <c r="O12" s="8"/>
      <c r="P12" s="8"/>
      <c r="Q12" s="8"/>
    </row>
    <row r="13" spans="1:17" ht="20.149999999999999" customHeight="1">
      <c r="A13" s="310">
        <v>7061</v>
      </c>
      <c r="B13" s="311" t="s">
        <v>25</v>
      </c>
      <c r="C13" s="234" cm="1">
        <f t="array" ref="C13">[2]!_7061</f>
        <v>0</v>
      </c>
      <c r="D13" s="313">
        <v>66114</v>
      </c>
      <c r="E13" s="308" t="s">
        <v>26</v>
      </c>
      <c r="F13" s="235">
        <f t="array" ref="F13">[2]!_66114nr</f>
        <v>0</v>
      </c>
      <c r="G13" s="460"/>
      <c r="H13" s="6"/>
      <c r="I13" s="7"/>
      <c r="J13" s="8"/>
      <c r="K13" s="8"/>
      <c r="L13" s="8"/>
      <c r="M13" s="8"/>
      <c r="N13" s="8"/>
      <c r="O13" s="8"/>
      <c r="P13" s="8"/>
      <c r="Q13" s="8"/>
    </row>
    <row r="14" spans="1:17" ht="20.149999999999999" customHeight="1" thickBot="1">
      <c r="A14" s="307" t="s">
        <v>27</v>
      </c>
      <c r="B14" s="308" t="s">
        <v>28</v>
      </c>
      <c r="C14" s="482"/>
      <c r="D14" s="312">
        <v>71</v>
      </c>
      <c r="E14" s="308" t="s">
        <v>29</v>
      </c>
      <c r="F14" s="234">
        <f t="array" ref="F14">-[2]!_P2_D</f>
        <v>0</v>
      </c>
      <c r="G14" s="460"/>
      <c r="H14" s="6"/>
      <c r="I14" s="7"/>
      <c r="J14" s="460"/>
      <c r="K14" s="460"/>
      <c r="L14" s="460"/>
      <c r="M14" s="460"/>
      <c r="N14" s="460"/>
      <c r="O14" s="460"/>
      <c r="P14" s="460"/>
      <c r="Q14" s="460"/>
    </row>
    <row r="15" spans="1:17" ht="15" customHeight="1" thickBot="1">
      <c r="A15" s="149"/>
      <c r="B15" s="103" t="s">
        <v>30</v>
      </c>
      <c r="C15" s="483">
        <f>_701_E1+_7047_E1+_7063_E1+_72232_E1+_7612_E1+_7061_E1+_741acces_E1</f>
        <v>0</v>
      </c>
      <c r="D15" s="481"/>
      <c r="E15" s="103" t="s">
        <v>30</v>
      </c>
      <c r="F15" s="483">
        <f>_601nr_E2+_6031nr_E2+_6037nr_E2+_6034nr_E1+_604_8nr_E1+_607nr_E2+_66114nr_E1+_71_E1</f>
        <v>0</v>
      </c>
      <c r="G15" s="125" t="s">
        <v>31</v>
      </c>
      <c r="H15" s="483">
        <f>_S_PSIG1-_S_CSIG1</f>
        <v>0</v>
      </c>
      <c r="I15" s="12"/>
      <c r="J15" s="13"/>
      <c r="K15" s="13"/>
      <c r="L15" s="13"/>
      <c r="M15" s="13"/>
      <c r="N15" s="13"/>
      <c r="O15" s="13"/>
      <c r="P15" s="13"/>
      <c r="Q15" s="13"/>
    </row>
    <row r="16" spans="1:17" ht="15" customHeight="1" thickBot="1">
      <c r="A16" s="527" t="s">
        <v>32</v>
      </c>
      <c r="B16" s="528"/>
      <c r="C16" s="548"/>
      <c r="D16" s="528"/>
      <c r="E16" s="528"/>
      <c r="F16" s="528"/>
      <c r="G16" s="528"/>
      <c r="H16" s="528"/>
      <c r="I16" s="529"/>
      <c r="J16" s="13"/>
      <c r="K16" s="13"/>
      <c r="L16" s="13"/>
      <c r="M16" s="13"/>
      <c r="N16" s="13"/>
      <c r="O16" s="13"/>
      <c r="P16" s="13"/>
      <c r="Q16" s="13"/>
    </row>
    <row r="17" spans="1:17" ht="21" customHeight="1">
      <c r="A17" s="314">
        <v>7041</v>
      </c>
      <c r="B17" s="306" t="s">
        <v>33</v>
      </c>
      <c r="C17" s="233">
        <f t="array" ref="C17">[2]!_7041</f>
        <v>0</v>
      </c>
      <c r="D17" s="312">
        <v>6127</v>
      </c>
      <c r="E17" s="308" t="s">
        <v>34</v>
      </c>
      <c r="F17" s="72"/>
      <c r="G17" s="460"/>
      <c r="H17" s="9"/>
      <c r="I17" s="223"/>
      <c r="J17" s="460"/>
      <c r="K17" s="460"/>
      <c r="L17" s="460"/>
      <c r="M17" s="460"/>
      <c r="N17" s="460"/>
      <c r="O17" s="460"/>
      <c r="P17" s="460"/>
      <c r="Q17" s="460"/>
    </row>
    <row r="18" spans="1:17" ht="22.5" customHeight="1">
      <c r="A18" s="310">
        <v>7043</v>
      </c>
      <c r="B18" s="311" t="s">
        <v>35</v>
      </c>
      <c r="C18" s="234">
        <f t="array" ref="C18">[2]!_7043</f>
        <v>0</v>
      </c>
      <c r="D18" s="525" t="s">
        <v>36</v>
      </c>
      <c r="E18" s="526"/>
      <c r="F18" s="10"/>
      <c r="G18" s="460"/>
      <c r="H18" s="6"/>
      <c r="I18" s="7"/>
      <c r="J18" s="460"/>
      <c r="K18" s="460"/>
      <c r="L18" s="460"/>
      <c r="M18" s="460"/>
      <c r="N18" s="460"/>
      <c r="O18" s="460"/>
      <c r="P18" s="460"/>
      <c r="Q18" s="460"/>
    </row>
    <row r="19" spans="1:17" ht="22.15" customHeight="1">
      <c r="A19" s="315">
        <v>70476</v>
      </c>
      <c r="B19" s="316" t="s">
        <v>37</v>
      </c>
      <c r="C19" s="138"/>
      <c r="D19" s="344" t="s">
        <v>38</v>
      </c>
      <c r="E19" s="345" t="s">
        <v>39</v>
      </c>
      <c r="F19" s="138"/>
      <c r="G19" s="460"/>
      <c r="H19" s="6"/>
      <c r="I19" s="7"/>
      <c r="K19" s="460"/>
      <c r="L19" s="460"/>
      <c r="M19" s="460"/>
      <c r="N19" s="460"/>
      <c r="O19" s="460"/>
      <c r="P19" s="460"/>
      <c r="Q19" s="460"/>
    </row>
    <row r="20" spans="1:17" ht="25.9" customHeight="1">
      <c r="A20" s="310" t="s">
        <v>40</v>
      </c>
      <c r="B20" s="309" t="s">
        <v>41</v>
      </c>
      <c r="C20" s="234">
        <f t="array" ref="C20">[2]!_7042+[2]!_7046+[2]!_7044_5_8</f>
        <v>0</v>
      </c>
      <c r="D20" s="346" t="s">
        <v>42</v>
      </c>
      <c r="E20" s="347" t="s">
        <v>43</v>
      </c>
      <c r="F20" s="151"/>
      <c r="G20" s="460"/>
      <c r="H20" s="6"/>
      <c r="I20" s="7"/>
      <c r="J20" s="460"/>
      <c r="K20" s="460"/>
      <c r="L20" s="460"/>
      <c r="M20" s="460"/>
      <c r="N20" s="460"/>
      <c r="O20" s="460"/>
      <c r="P20" s="460"/>
      <c r="Q20" s="460"/>
    </row>
    <row r="21" spans="1:17" ht="48" customHeight="1">
      <c r="A21" s="279"/>
      <c r="B21" s="280"/>
      <c r="C21" s="281"/>
      <c r="D21" s="348" t="s">
        <v>44</v>
      </c>
      <c r="E21" s="311" t="s">
        <v>45</v>
      </c>
      <c r="F21" s="236">
        <f t="array" ref="F21">[2]!_681PARn-_681PARnr_E1-_681122nr_E1</f>
        <v>0</v>
      </c>
      <c r="G21" s="460"/>
      <c r="H21" s="6"/>
      <c r="I21" s="7"/>
      <c r="J21" s="460"/>
      <c r="K21" s="460"/>
      <c r="L21" s="460"/>
      <c r="M21" s="460"/>
      <c r="N21" s="460"/>
      <c r="O21" s="460"/>
      <c r="P21" s="460"/>
      <c r="Q21" s="460"/>
    </row>
    <row r="22" spans="1:17" ht="20.149999999999999" customHeight="1">
      <c r="A22" s="335">
        <v>7222</v>
      </c>
      <c r="B22" s="336" t="s">
        <v>46</v>
      </c>
      <c r="C22" s="259">
        <f t="array" ref="C22">[2]!_7222</f>
        <v>0</v>
      </c>
      <c r="D22" s="349" t="s">
        <v>47</v>
      </c>
      <c r="E22" s="350" t="s">
        <v>48</v>
      </c>
      <c r="F22" s="255"/>
      <c r="G22" s="460"/>
      <c r="H22" s="6"/>
      <c r="I22" s="7"/>
      <c r="J22" s="460"/>
      <c r="K22" s="460"/>
      <c r="L22" s="460"/>
      <c r="M22" s="460"/>
      <c r="N22" s="460"/>
      <c r="O22" s="460"/>
      <c r="P22" s="460"/>
      <c r="Q22" s="460"/>
    </row>
    <row r="23" spans="1:17" ht="22.5" customHeight="1">
      <c r="A23" s="337" t="s">
        <v>27</v>
      </c>
      <c r="B23" s="338" t="s">
        <v>49</v>
      </c>
      <c r="C23" s="254"/>
      <c r="D23" s="351">
        <v>6872</v>
      </c>
      <c r="E23" s="352" t="s">
        <v>50</v>
      </c>
      <c r="F23" s="144"/>
      <c r="G23" s="460"/>
      <c r="H23" s="6"/>
      <c r="I23" s="7"/>
      <c r="M23" s="460"/>
      <c r="N23" s="460"/>
      <c r="O23" s="460"/>
      <c r="P23" s="460"/>
      <c r="Q23" s="460"/>
    </row>
    <row r="24" spans="1:17" ht="14.25" customHeight="1">
      <c r="A24" s="282"/>
      <c r="B24" s="105"/>
      <c r="C24" s="9"/>
      <c r="D24" s="532" t="s">
        <v>51</v>
      </c>
      <c r="E24" s="526"/>
      <c r="F24" s="137"/>
      <c r="G24" s="460"/>
      <c r="H24" s="6"/>
      <c r="I24" s="7"/>
      <c r="M24" s="460"/>
      <c r="N24" s="460"/>
      <c r="O24" s="460"/>
      <c r="P24" s="460"/>
      <c r="Q24" s="460"/>
    </row>
    <row r="25" spans="1:17" ht="14.15" customHeight="1">
      <c r="A25" s="278"/>
      <c r="B25" s="277"/>
      <c r="C25" s="276"/>
      <c r="D25" s="353" t="s">
        <v>52</v>
      </c>
      <c r="E25" s="354" t="s">
        <v>53</v>
      </c>
      <c r="F25" s="237">
        <f t="array" ref="F25">[2]!_661121nr</f>
        <v>0</v>
      </c>
      <c r="G25" s="460"/>
      <c r="H25" s="6"/>
      <c r="I25" s="7"/>
      <c r="M25" s="460"/>
      <c r="N25" s="460"/>
      <c r="O25" s="460"/>
      <c r="P25" s="460"/>
      <c r="Q25" s="460"/>
    </row>
    <row r="26" spans="1:17" ht="34.5" customHeight="1">
      <c r="A26" s="332">
        <v>747</v>
      </c>
      <c r="B26" s="333" t="s">
        <v>54</v>
      </c>
      <c r="C26" s="283">
        <f t="array" ref="C26">[2]!_747</f>
        <v>0</v>
      </c>
      <c r="D26" s="355" t="s">
        <v>55</v>
      </c>
      <c r="E26" s="356" t="s">
        <v>56</v>
      </c>
      <c r="F26" s="237">
        <f t="array" ref="F26">[2]!_66112nr-_661123nr_E1</f>
        <v>0</v>
      </c>
      <c r="G26" s="460"/>
      <c r="H26" s="6"/>
      <c r="I26" s="7"/>
      <c r="M26" s="460"/>
      <c r="N26" s="460"/>
      <c r="O26" s="460"/>
      <c r="P26" s="460"/>
      <c r="Q26" s="460"/>
    </row>
    <row r="27" spans="1:17" ht="20.25" customHeight="1">
      <c r="A27" s="334">
        <v>7872</v>
      </c>
      <c r="B27" s="311" t="s">
        <v>57</v>
      </c>
      <c r="C27" s="254"/>
      <c r="D27" s="357" t="s">
        <v>58</v>
      </c>
      <c r="E27" s="356" t="s">
        <v>59</v>
      </c>
      <c r="F27" s="152"/>
      <c r="G27" s="460"/>
      <c r="H27" s="6"/>
      <c r="I27" s="7"/>
      <c r="M27" s="460"/>
      <c r="N27" s="460"/>
      <c r="O27" s="460"/>
      <c r="P27" s="460"/>
      <c r="Q27" s="460"/>
    </row>
    <row r="28" spans="1:17" ht="20.149999999999999" customHeight="1" thickBot="1">
      <c r="A28" s="109">
        <v>703</v>
      </c>
      <c r="B28" s="221" t="s">
        <v>60</v>
      </c>
      <c r="C28" s="235">
        <f t="array" ref="C28">[2]!_703</f>
        <v>0</v>
      </c>
      <c r="D28" s="139"/>
      <c r="E28" s="311" t="s">
        <v>61</v>
      </c>
      <c r="F28" s="234">
        <f t="array" ref="F28">[2]!_TCr</f>
        <v>0</v>
      </c>
      <c r="G28" s="460"/>
      <c r="H28" s="6"/>
      <c r="I28" s="7"/>
      <c r="J28" s="460"/>
      <c r="K28" s="460"/>
      <c r="L28" s="460"/>
      <c r="M28" s="460"/>
      <c r="N28" s="460"/>
      <c r="O28" s="460"/>
      <c r="P28" s="460"/>
      <c r="Q28" s="460"/>
    </row>
    <row r="29" spans="1:17" ht="15" customHeight="1" thickBot="1">
      <c r="A29" s="153"/>
      <c r="B29" s="128" t="s">
        <v>62</v>
      </c>
      <c r="C29" s="483">
        <f>_7041_E1+_7043_E1+_70476_E1+_704SF41_43_47+_7222_E1+_741Aut_E1+_747_E2+_7872_E2+_703_E1</f>
        <v>0</v>
      </c>
      <c r="D29" s="154"/>
      <c r="E29" s="128" t="s">
        <v>62</v>
      </c>
      <c r="F29" s="483">
        <f>_6127_E1+_681PARnr_E1+_681122nr_E1+_681123_24nr_E1+_6862_E1+_6872nr_E1+_661121nr_E1+_66112nr_E1+_661123nr_E1+_TCr_E1</f>
        <v>0</v>
      </c>
      <c r="G29" s="129" t="s">
        <v>63</v>
      </c>
      <c r="H29" s="483">
        <f>_S_PSIG2-_S_CSIG2</f>
        <v>0</v>
      </c>
      <c r="I29" s="222"/>
      <c r="J29" s="13"/>
      <c r="K29" s="13"/>
      <c r="L29" s="13"/>
      <c r="M29" s="13"/>
      <c r="N29" s="13"/>
      <c r="O29" s="13"/>
      <c r="P29" s="13"/>
      <c r="Q29" s="13"/>
    </row>
    <row r="30" spans="1:17" ht="15" customHeight="1" thickBot="1">
      <c r="A30" s="527" t="s">
        <v>64</v>
      </c>
      <c r="B30" s="528"/>
      <c r="C30" s="528"/>
      <c r="D30" s="528"/>
      <c r="E30" s="528"/>
      <c r="F30" s="528"/>
      <c r="G30" s="528"/>
      <c r="H30" s="528"/>
      <c r="I30" s="529"/>
      <c r="J30" s="13"/>
      <c r="K30" s="13"/>
      <c r="L30" s="13"/>
      <c r="M30" s="13"/>
      <c r="N30" s="13"/>
      <c r="O30" s="13"/>
      <c r="P30" s="13"/>
      <c r="Q30" s="13"/>
    </row>
    <row r="31" spans="1:17" ht="22.5" customHeight="1">
      <c r="A31" s="109">
        <v>7221</v>
      </c>
      <c r="B31" s="328" t="s">
        <v>65</v>
      </c>
      <c r="C31" s="185"/>
      <c r="D31" s="148"/>
      <c r="E31" s="221"/>
      <c r="F31" s="9"/>
      <c r="G31" s="460"/>
      <c r="H31" s="9"/>
      <c r="I31" s="223"/>
      <c r="J31" s="13"/>
      <c r="K31" s="13"/>
      <c r="L31" s="13"/>
      <c r="M31" s="13"/>
      <c r="N31" s="460"/>
      <c r="O31" s="460"/>
      <c r="P31" s="460"/>
      <c r="Q31" s="460"/>
    </row>
    <row r="32" spans="1:17" ht="15" customHeight="1">
      <c r="A32" s="310" t="s">
        <v>66</v>
      </c>
      <c r="B32" s="306" t="s">
        <v>67</v>
      </c>
      <c r="C32" s="233">
        <f t="array" ref="C32">[2]!_721_23-_72232_E1-_S_7221_E1</f>
        <v>0</v>
      </c>
      <c r="D32" s="148"/>
      <c r="E32" s="140"/>
      <c r="F32" s="9"/>
      <c r="G32" s="460"/>
      <c r="H32" s="6"/>
      <c r="I32" s="7"/>
      <c r="J32" s="460"/>
      <c r="K32" s="460"/>
      <c r="L32" s="460"/>
      <c r="M32" s="460"/>
      <c r="N32" s="460"/>
      <c r="O32" s="460"/>
      <c r="P32" s="460"/>
      <c r="Q32" s="460"/>
    </row>
    <row r="33" spans="1:17" ht="21.65" customHeight="1">
      <c r="A33" s="310">
        <v>705</v>
      </c>
      <c r="B33" s="306" t="s">
        <v>68</v>
      </c>
      <c r="C33" s="238">
        <f t="array" ref="C33">[2]!_705</f>
        <v>0</v>
      </c>
      <c r="D33" s="358">
        <v>605</v>
      </c>
      <c r="E33" s="308" t="s">
        <v>69</v>
      </c>
      <c r="F33" s="258">
        <f t="array" ref="F33">[2]!_605nr</f>
        <v>0</v>
      </c>
      <c r="G33" s="460"/>
      <c r="H33" s="6"/>
      <c r="I33" s="7"/>
      <c r="J33" s="460"/>
      <c r="K33" s="460"/>
      <c r="L33" s="460"/>
      <c r="M33" s="460"/>
      <c r="N33" s="460"/>
      <c r="O33" s="460"/>
      <c r="P33" s="460"/>
      <c r="Q33" s="460"/>
    </row>
    <row r="34" spans="1:17" ht="20.149999999999999" customHeight="1">
      <c r="A34" s="310" t="s">
        <v>70</v>
      </c>
      <c r="B34" s="308" t="s">
        <v>71</v>
      </c>
      <c r="C34" s="256">
        <f t="array" ref="C34">[2]!_7062+[2]!_7064+[2]!_7065+[2]!_7066+[2]!_7067_8</f>
        <v>0</v>
      </c>
      <c r="D34" s="358">
        <v>66116</v>
      </c>
      <c r="E34" s="313" t="s">
        <v>72</v>
      </c>
      <c r="F34" s="258">
        <f t="array" ref="F34">[2]!_66116nr</f>
        <v>0</v>
      </c>
      <c r="G34" s="460"/>
      <c r="H34" s="6"/>
      <c r="I34" s="7"/>
      <c r="J34" s="299"/>
      <c r="K34" s="460"/>
      <c r="L34" s="299"/>
      <c r="M34" s="460"/>
      <c r="N34" s="460"/>
      <c r="O34" s="460"/>
      <c r="P34" s="460"/>
      <c r="Q34" s="460"/>
    </row>
    <row r="35" spans="1:17" ht="12.65" customHeight="1">
      <c r="A35" s="329">
        <v>708</v>
      </c>
      <c r="B35" s="308" t="s">
        <v>73</v>
      </c>
      <c r="C35" s="235">
        <f t="array" ref="C35">[2]!_708</f>
        <v>0</v>
      </c>
      <c r="D35" s="9"/>
      <c r="E35" s="460"/>
      <c r="F35" s="9"/>
      <c r="G35" s="460"/>
      <c r="H35" s="6"/>
      <c r="I35" s="7"/>
      <c r="J35" s="460"/>
      <c r="K35" s="460"/>
      <c r="L35" s="460"/>
      <c r="M35" s="460"/>
      <c r="N35" s="460"/>
      <c r="O35" s="460"/>
      <c r="P35" s="460"/>
      <c r="Q35" s="460"/>
    </row>
    <row r="36" spans="1:17" ht="31.5" customHeight="1">
      <c r="A36" s="330" t="s">
        <v>74</v>
      </c>
      <c r="B36" s="331" t="s">
        <v>75</v>
      </c>
      <c r="C36" s="258">
        <f t="array" ref="C36">[2]!_P6_D</f>
        <v>0</v>
      </c>
      <c r="D36" s="9"/>
      <c r="E36" s="460"/>
      <c r="F36" s="9"/>
      <c r="G36" s="460"/>
      <c r="H36" s="6"/>
      <c r="I36" s="7"/>
      <c r="J36" s="460"/>
      <c r="K36" s="460"/>
      <c r="L36" s="460"/>
      <c r="M36" s="460"/>
      <c r="N36" s="460"/>
      <c r="O36" s="460"/>
      <c r="P36" s="460"/>
      <c r="Q36" s="460"/>
    </row>
    <row r="37" spans="1:17" ht="15" customHeight="1">
      <c r="A37" s="149"/>
      <c r="B37" s="103" t="s">
        <v>76</v>
      </c>
      <c r="C37" s="483">
        <f>_S_7221_E1+_721_23SF32_E1+_705_E1+_7062_8_E1+_708_E1+_791AU_E1</f>
        <v>0</v>
      </c>
      <c r="D37" s="150"/>
      <c r="E37" s="178" t="s">
        <v>76</v>
      </c>
      <c r="F37" s="483">
        <f>_605nr_E1+_66116nr_E1</f>
        <v>0</v>
      </c>
      <c r="G37" s="257" t="s">
        <v>77</v>
      </c>
      <c r="H37" s="483">
        <f>_S_PSIG3-_S_CSIG3</f>
        <v>0</v>
      </c>
      <c r="I37" s="12"/>
      <c r="J37" s="13"/>
      <c r="K37" s="13"/>
      <c r="L37" s="13"/>
      <c r="M37" s="13"/>
      <c r="N37" s="13"/>
      <c r="O37" s="13"/>
      <c r="P37" s="13"/>
      <c r="Q37" s="13"/>
    </row>
    <row r="38" spans="1:17" ht="15" customHeight="1">
      <c r="A38" s="155"/>
      <c r="B38" s="107"/>
      <c r="C38" s="108"/>
      <c r="D38" s="156"/>
      <c r="E38" s="123"/>
      <c r="F38" s="102"/>
      <c r="G38" s="126" t="s">
        <v>78</v>
      </c>
      <c r="H38" s="483">
        <f>_S_MAAC+_S_MALO+_S_MAPD</f>
        <v>0</v>
      </c>
      <c r="I38" s="483">
        <f>_S_MAACp+_S_MALOp+_S_MAPDp</f>
        <v>0</v>
      </c>
      <c r="J38" s="460"/>
      <c r="K38" s="460"/>
      <c r="L38" s="460"/>
      <c r="M38" s="460"/>
      <c r="N38" s="460"/>
      <c r="O38" s="460"/>
      <c r="P38" s="460"/>
      <c r="Q38" s="460"/>
    </row>
    <row r="39" spans="1:17" ht="13.5" customHeight="1">
      <c r="A39" s="109"/>
      <c r="B39" s="221"/>
      <c r="C39" s="11"/>
      <c r="D39" s="530" t="s">
        <v>79</v>
      </c>
      <c r="E39" s="531"/>
      <c r="F39" s="70"/>
      <c r="G39" s="460"/>
      <c r="H39" s="9"/>
      <c r="I39" s="223"/>
      <c r="J39" s="460"/>
      <c r="K39" s="460"/>
      <c r="L39" s="460"/>
      <c r="M39" s="460"/>
      <c r="N39" s="460"/>
      <c r="O39" s="460"/>
      <c r="P39" s="460"/>
      <c r="Q39" s="460"/>
    </row>
    <row r="40" spans="1:17" ht="12.65" customHeight="1">
      <c r="A40" s="109"/>
      <c r="B40" s="221"/>
      <c r="C40" s="9"/>
      <c r="D40" s="312">
        <v>602</v>
      </c>
      <c r="E40" s="306" t="s">
        <v>80</v>
      </c>
      <c r="F40" s="235">
        <f t="array" ref="F40">[2]!_602nr</f>
        <v>0</v>
      </c>
      <c r="G40" s="460"/>
      <c r="H40" s="6"/>
      <c r="I40" s="7"/>
      <c r="J40" s="460"/>
      <c r="K40" s="460"/>
      <c r="L40" s="460"/>
      <c r="M40" s="460"/>
      <c r="N40" s="460"/>
      <c r="O40" s="460"/>
      <c r="P40" s="460"/>
      <c r="Q40" s="460"/>
    </row>
    <row r="41" spans="1:17" ht="12.65" customHeight="1">
      <c r="A41" s="109"/>
      <c r="B41" s="221"/>
      <c r="C41" s="9"/>
      <c r="D41" s="312">
        <v>6032</v>
      </c>
      <c r="E41" s="306" t="s">
        <v>81</v>
      </c>
      <c r="F41" s="260">
        <f t="array" ref="F41">[2]!_6032nr</f>
        <v>0</v>
      </c>
      <c r="G41" s="460"/>
      <c r="H41" s="6"/>
      <c r="I41" s="7"/>
      <c r="J41" s="460"/>
      <c r="K41" s="460"/>
      <c r="L41" s="460"/>
      <c r="M41" s="460"/>
      <c r="N41" s="460"/>
      <c r="O41" s="460"/>
      <c r="P41" s="460"/>
      <c r="Q41" s="460"/>
    </row>
    <row r="42" spans="1:17" ht="12.65" customHeight="1">
      <c r="A42" s="109"/>
      <c r="B42" s="221"/>
      <c r="C42" s="9"/>
      <c r="D42" s="312">
        <v>606</v>
      </c>
      <c r="E42" s="306" t="s">
        <v>82</v>
      </c>
      <c r="F42" s="233">
        <f t="array" ref="F42">[2]!_606nr</f>
        <v>0</v>
      </c>
      <c r="G42" s="460"/>
      <c r="H42" s="6"/>
      <c r="I42" s="7"/>
      <c r="J42" s="460"/>
      <c r="K42" s="460"/>
      <c r="L42" s="460"/>
      <c r="M42" s="460"/>
      <c r="N42" s="460"/>
      <c r="O42" s="460"/>
      <c r="P42" s="460"/>
      <c r="Q42" s="460"/>
    </row>
    <row r="43" spans="1:17" ht="22.5" customHeight="1">
      <c r="A43" s="109"/>
      <c r="B43" s="221"/>
      <c r="C43" s="9"/>
      <c r="D43" s="312">
        <v>611</v>
      </c>
      <c r="E43" s="308" t="s">
        <v>83</v>
      </c>
      <c r="F43" s="259">
        <f t="array" ref="F43">[2]!_611nr</f>
        <v>0</v>
      </c>
      <c r="G43" s="460"/>
      <c r="H43" s="6"/>
      <c r="I43" s="7"/>
      <c r="J43" s="460"/>
      <c r="K43" s="460"/>
      <c r="L43" s="460"/>
      <c r="M43" s="460"/>
      <c r="N43" s="460"/>
      <c r="O43" s="460"/>
      <c r="P43" s="460"/>
      <c r="Q43" s="460"/>
    </row>
    <row r="44" spans="1:17" ht="13.5" customHeight="1">
      <c r="A44" s="109"/>
      <c r="B44" s="221"/>
      <c r="C44" s="9"/>
      <c r="D44" s="312" t="s">
        <v>84</v>
      </c>
      <c r="E44" s="306" t="s">
        <v>85</v>
      </c>
      <c r="F44" s="235">
        <f t="array" ref="F44">[2]!_612nr-_6127_E1</f>
        <v>0</v>
      </c>
      <c r="G44" s="460"/>
      <c r="H44" s="6"/>
      <c r="I44" s="7"/>
      <c r="J44" s="460"/>
      <c r="K44" s="460"/>
      <c r="L44" s="460"/>
      <c r="M44" s="460"/>
      <c r="N44" s="460"/>
      <c r="O44" s="460"/>
      <c r="P44" s="460"/>
      <c r="Q44" s="460"/>
    </row>
    <row r="45" spans="1:17" ht="12.65" customHeight="1">
      <c r="A45" s="109"/>
      <c r="B45" s="221"/>
      <c r="C45" s="9"/>
      <c r="D45" s="312">
        <v>613</v>
      </c>
      <c r="E45" s="306" t="s">
        <v>86</v>
      </c>
      <c r="F45" s="262">
        <f t="array" ref="F45">[2]!_613nr</f>
        <v>0</v>
      </c>
      <c r="G45" s="460"/>
      <c r="H45" s="6"/>
      <c r="I45" s="7"/>
      <c r="J45" s="460"/>
      <c r="K45" s="460"/>
      <c r="L45" s="460"/>
      <c r="M45" s="460"/>
      <c r="N45" s="460"/>
      <c r="O45" s="460"/>
      <c r="P45" s="460"/>
      <c r="Q45" s="460"/>
    </row>
    <row r="46" spans="1:17" ht="13.5" customHeight="1">
      <c r="A46" s="109"/>
      <c r="B46" s="221"/>
      <c r="C46" s="9"/>
      <c r="D46" s="312">
        <v>614</v>
      </c>
      <c r="E46" s="306" t="s">
        <v>87</v>
      </c>
      <c r="F46" s="262">
        <f t="array" ref="F46">[2]!_614nr</f>
        <v>0</v>
      </c>
      <c r="G46" s="460"/>
      <c r="H46" s="6"/>
      <c r="I46" s="7"/>
      <c r="J46" s="460"/>
      <c r="K46" s="460"/>
      <c r="L46" s="460"/>
      <c r="M46" s="460"/>
      <c r="N46" s="460"/>
      <c r="O46" s="460"/>
      <c r="P46" s="460"/>
      <c r="Q46" s="460"/>
    </row>
    <row r="47" spans="1:17" ht="21" customHeight="1">
      <c r="A47" s="109"/>
      <c r="B47" s="221"/>
      <c r="C47" s="9"/>
      <c r="D47" s="359">
        <v>6151</v>
      </c>
      <c r="E47" s="308" t="s">
        <v>88</v>
      </c>
      <c r="F47" s="263">
        <f t="array" ref="F47">[2]!_6151nr</f>
        <v>0</v>
      </c>
      <c r="G47" s="460"/>
      <c r="H47" s="6"/>
      <c r="I47" s="7"/>
      <c r="J47" s="460"/>
      <c r="K47" s="460"/>
      <c r="L47" s="460"/>
      <c r="M47" s="460"/>
      <c r="N47" s="460"/>
      <c r="O47" s="460"/>
      <c r="P47" s="460"/>
      <c r="Q47" s="460"/>
    </row>
    <row r="48" spans="1:17" ht="21.65" customHeight="1">
      <c r="A48" s="109"/>
      <c r="B48" s="221"/>
      <c r="C48" s="9"/>
      <c r="D48" s="359">
        <v>6152</v>
      </c>
      <c r="E48" s="308" t="s">
        <v>89</v>
      </c>
      <c r="F48" s="264">
        <f t="array" ref="F48">[2]!_6152nr</f>
        <v>0</v>
      </c>
      <c r="G48" s="460"/>
      <c r="H48" s="6"/>
      <c r="I48" s="7"/>
      <c r="J48" s="460"/>
      <c r="K48" s="460"/>
      <c r="L48" s="460"/>
      <c r="M48" s="460"/>
      <c r="N48" s="460"/>
      <c r="O48" s="460"/>
      <c r="P48" s="460"/>
      <c r="Q48" s="460"/>
    </row>
    <row r="49" spans="1:17" ht="12.65" customHeight="1">
      <c r="A49" s="109"/>
      <c r="B49" s="221"/>
      <c r="C49" s="9"/>
      <c r="D49" s="312">
        <v>6156</v>
      </c>
      <c r="E49" s="306" t="s">
        <v>90</v>
      </c>
      <c r="F49" s="233">
        <f t="array" ref="F49">[2]!_6156nr</f>
        <v>0</v>
      </c>
      <c r="G49" s="460"/>
      <c r="H49" s="6"/>
      <c r="I49" s="7"/>
      <c r="J49" s="460"/>
      <c r="K49" s="460"/>
      <c r="L49" s="460"/>
      <c r="M49" s="460"/>
      <c r="N49" s="460"/>
      <c r="O49" s="460"/>
      <c r="P49" s="460"/>
      <c r="Q49" s="460"/>
    </row>
    <row r="50" spans="1:17" ht="12.65" customHeight="1">
      <c r="A50" s="109"/>
      <c r="B50" s="221"/>
      <c r="C50" s="9"/>
      <c r="D50" s="312">
        <v>616</v>
      </c>
      <c r="E50" s="306" t="s">
        <v>91</v>
      </c>
      <c r="F50" s="233">
        <f t="array" ref="F50">[2]!_616nr</f>
        <v>0</v>
      </c>
      <c r="G50" s="460"/>
      <c r="H50" s="6"/>
      <c r="I50" s="7"/>
      <c r="J50" s="460"/>
      <c r="K50" s="460"/>
      <c r="L50" s="460"/>
      <c r="M50" s="460"/>
      <c r="N50" s="460"/>
      <c r="O50" s="460"/>
      <c r="P50" s="460"/>
      <c r="Q50" s="460"/>
    </row>
    <row r="51" spans="1:17" ht="12.65" customHeight="1">
      <c r="A51" s="109"/>
      <c r="B51" s="221"/>
      <c r="C51" s="9"/>
      <c r="D51" s="312">
        <v>621</v>
      </c>
      <c r="E51" s="306" t="s">
        <v>92</v>
      </c>
      <c r="F51" s="233">
        <f t="array" ref="F51">[2]!_621nr</f>
        <v>0</v>
      </c>
      <c r="G51" s="460"/>
      <c r="H51" s="6"/>
      <c r="I51" s="7"/>
      <c r="J51" s="460"/>
      <c r="K51" s="460"/>
      <c r="L51" s="460"/>
      <c r="M51" s="460"/>
      <c r="N51" s="460"/>
      <c r="O51" s="460"/>
      <c r="P51" s="460"/>
      <c r="Q51" s="460"/>
    </row>
    <row r="52" spans="1:17" ht="13.5" customHeight="1">
      <c r="A52" s="109"/>
      <c r="B52" s="221"/>
      <c r="C52" s="9"/>
      <c r="D52" s="312">
        <v>622</v>
      </c>
      <c r="E52" s="306" t="s">
        <v>93</v>
      </c>
      <c r="F52" s="233">
        <f t="array" ref="F52">[2]!_622nr</f>
        <v>0</v>
      </c>
      <c r="G52" s="460"/>
      <c r="H52" s="6"/>
      <c r="I52" s="7"/>
      <c r="J52" s="460"/>
      <c r="K52" s="460"/>
      <c r="L52" s="460"/>
      <c r="M52" s="460"/>
      <c r="N52" s="460"/>
      <c r="O52" s="460"/>
      <c r="P52" s="460"/>
      <c r="Q52" s="460"/>
    </row>
    <row r="53" spans="1:17" ht="13.5" customHeight="1">
      <c r="A53" s="109"/>
      <c r="B53" s="303"/>
      <c r="C53" s="9"/>
      <c r="D53" s="312">
        <v>623</v>
      </c>
      <c r="E53" s="306" t="s">
        <v>94</v>
      </c>
      <c r="F53" s="233">
        <f t="array" ref="F53">[2]!_623nr</f>
        <v>0</v>
      </c>
      <c r="G53" s="460"/>
      <c r="H53" s="6"/>
      <c r="I53" s="7"/>
      <c r="J53" s="460"/>
      <c r="K53" s="460"/>
      <c r="L53" s="460"/>
      <c r="M53" s="460"/>
      <c r="N53" s="460"/>
      <c r="O53" s="460"/>
      <c r="P53" s="460"/>
      <c r="Q53" s="460"/>
    </row>
    <row r="54" spans="1:17" ht="13.5" customHeight="1">
      <c r="A54" s="307">
        <v>742</v>
      </c>
      <c r="B54" s="339" t="s">
        <v>95</v>
      </c>
      <c r="C54" s="138"/>
      <c r="D54" s="312">
        <v>625</v>
      </c>
      <c r="E54" s="306" t="s">
        <v>96</v>
      </c>
      <c r="F54" s="233">
        <f t="array" ref="F54">[2]!_625nr</f>
        <v>0</v>
      </c>
      <c r="G54" s="460"/>
      <c r="H54" s="6"/>
      <c r="I54" s="7"/>
      <c r="J54" s="460"/>
      <c r="K54" s="460"/>
      <c r="L54" s="460"/>
      <c r="M54" s="460"/>
      <c r="N54" s="460"/>
      <c r="O54" s="460"/>
      <c r="P54" s="460"/>
      <c r="Q54" s="460"/>
    </row>
    <row r="55" spans="1:17" ht="12.65" customHeight="1">
      <c r="A55" s="337"/>
      <c r="B55" s="340"/>
      <c r="C55" s="304"/>
      <c r="D55" s="360">
        <v>6283</v>
      </c>
      <c r="E55" s="308" t="s">
        <v>97</v>
      </c>
      <c r="F55" s="233">
        <f t="array" ref="F55">[2]!_6283nr</f>
        <v>0</v>
      </c>
      <c r="G55" s="460"/>
      <c r="H55" s="6"/>
      <c r="I55" s="7"/>
      <c r="J55" s="460"/>
      <c r="K55" s="460"/>
      <c r="L55" s="460"/>
      <c r="M55" s="460"/>
      <c r="N55" s="460"/>
      <c r="O55" s="460"/>
      <c r="P55" s="460"/>
      <c r="Q55" s="460"/>
    </row>
    <row r="56" spans="1:17" ht="13.5" customHeight="1">
      <c r="A56" s="337"/>
      <c r="B56" s="341"/>
      <c r="C56" s="261"/>
      <c r="D56" s="360">
        <v>6285</v>
      </c>
      <c r="E56" s="306" t="s">
        <v>98</v>
      </c>
      <c r="F56" s="233">
        <f t="array" ref="F56">[2]!_6285SAnr</f>
        <v>0</v>
      </c>
      <c r="G56" s="460"/>
      <c r="H56" s="6"/>
      <c r="I56" s="7"/>
      <c r="J56" s="460"/>
      <c r="K56" s="460"/>
      <c r="L56" s="460"/>
      <c r="M56" s="460"/>
      <c r="N56" s="460"/>
      <c r="O56" s="460"/>
      <c r="P56" s="460"/>
      <c r="Q56" s="460"/>
    </row>
    <row r="57" spans="1:17" ht="13.5" customHeight="1">
      <c r="A57" s="307">
        <v>7584</v>
      </c>
      <c r="B57" s="309" t="s">
        <v>99</v>
      </c>
      <c r="C57" s="138"/>
      <c r="D57" s="312" t="s">
        <v>100</v>
      </c>
      <c r="E57" s="306" t="s">
        <v>101</v>
      </c>
      <c r="F57" s="233">
        <f t="array" ref="F57">[2]!_61_62AUnr</f>
        <v>0</v>
      </c>
      <c r="G57" s="460"/>
      <c r="H57" s="6"/>
      <c r="I57" s="7"/>
      <c r="J57" s="460"/>
      <c r="K57" s="460"/>
      <c r="L57" s="460"/>
      <c r="M57" s="460"/>
      <c r="N57" s="460"/>
      <c r="O57" s="460"/>
      <c r="P57" s="460"/>
      <c r="Q57" s="460"/>
    </row>
    <row r="58" spans="1:17" ht="13.5" customHeight="1" thickBot="1">
      <c r="A58" s="342">
        <v>744</v>
      </c>
      <c r="B58" s="343" t="s">
        <v>102</v>
      </c>
      <c r="C58" s="235">
        <f t="array" ref="C58">[2]!_744</f>
        <v>0</v>
      </c>
      <c r="D58" s="349" t="s">
        <v>103</v>
      </c>
      <c r="E58" s="221" t="s">
        <v>104</v>
      </c>
      <c r="F58" s="239">
        <f t="array" ref="F58">[2]!_635_7_8nr+[2]!_63512nr</f>
        <v>0</v>
      </c>
      <c r="G58" s="460"/>
      <c r="H58" s="6"/>
      <c r="I58" s="220"/>
      <c r="J58" s="460"/>
      <c r="K58" s="460"/>
      <c r="L58" s="460"/>
      <c r="M58" s="460"/>
      <c r="N58" s="460"/>
      <c r="O58" s="460"/>
      <c r="P58" s="460"/>
      <c r="Q58" s="460"/>
    </row>
    <row r="59" spans="1:17" ht="13.5" customHeight="1" thickBot="1">
      <c r="A59" s="149"/>
      <c r="B59" s="103" t="s">
        <v>105</v>
      </c>
      <c r="C59" s="483">
        <f>_742_E1+_744_E1+C57</f>
        <v>0</v>
      </c>
      <c r="D59" s="150"/>
      <c r="E59" s="122" t="s">
        <v>106</v>
      </c>
      <c r="F59" s="483">
        <f>_602nr_E2+_6032nr_E2+_606nr_E2+_611nr_E1+_612nr_E1+_613nr_E1+_614nr_E1+_6151nr_E1+_6152nr_E1+_6156nr_E1+_616nr_E1+_621nr_E1+_622nr_E1+_623nr_E1+_625nr_E1+_6283nr_E1+_6285SAnr_E1+_61_62AUnr_E1+_635_7_8AUnr_E1</f>
        <v>0</v>
      </c>
      <c r="G59" s="115"/>
      <c r="H59" s="483">
        <f>_S_PSIG4-_S_CSIG4</f>
        <v>0</v>
      </c>
      <c r="I59" s="12"/>
      <c r="J59" s="460"/>
      <c r="K59" s="460"/>
      <c r="L59" s="460"/>
      <c r="M59" s="460"/>
      <c r="N59" s="460"/>
      <c r="O59" s="460"/>
      <c r="P59" s="460"/>
      <c r="Q59" s="460"/>
    </row>
    <row r="60" spans="1:17" ht="15" customHeight="1" thickBot="1">
      <c r="A60" s="109"/>
      <c r="B60" s="107"/>
      <c r="C60" s="101"/>
      <c r="D60" s="157"/>
      <c r="E60" s="123"/>
      <c r="F60" s="19"/>
      <c r="G60" s="126" t="s">
        <v>107</v>
      </c>
      <c r="H60" s="483">
        <f>_S_MABT+_S_VA1</f>
        <v>0</v>
      </c>
      <c r="I60" s="483">
        <f>_S_MABTp+_S_VA1p</f>
        <v>0</v>
      </c>
      <c r="J60" s="460"/>
      <c r="K60" s="460"/>
      <c r="L60" s="460"/>
      <c r="M60" s="460"/>
      <c r="N60" s="460"/>
      <c r="O60" s="460"/>
      <c r="P60" s="460"/>
      <c r="Q60" s="460"/>
    </row>
    <row r="61" spans="1:17" ht="21" customHeight="1">
      <c r="A61" s="109"/>
      <c r="B61" s="221"/>
      <c r="C61" s="9"/>
      <c r="D61" s="312" t="s">
        <v>108</v>
      </c>
      <c r="E61" s="308" t="s">
        <v>109</v>
      </c>
      <c r="F61" s="233">
        <f t="array" ref="F61">[2]!_631_3nr</f>
        <v>0</v>
      </c>
      <c r="G61" s="460"/>
      <c r="H61" s="9"/>
      <c r="I61" s="223"/>
      <c r="J61" s="460"/>
      <c r="K61" s="460"/>
      <c r="L61" s="460"/>
      <c r="M61" s="460"/>
      <c r="N61" s="460"/>
      <c r="O61" s="460"/>
      <c r="P61" s="460"/>
      <c r="Q61" s="460"/>
    </row>
    <row r="62" spans="1:17" ht="13.5" customHeight="1">
      <c r="A62" s="109"/>
      <c r="B62" s="221"/>
      <c r="C62" s="9"/>
      <c r="D62" s="312" t="s">
        <v>451</v>
      </c>
      <c r="E62" s="306" t="s">
        <v>110</v>
      </c>
      <c r="F62" s="233">
        <f t="array" ref="F62">[2]!_641_8nr</f>
        <v>0</v>
      </c>
      <c r="G62" s="460"/>
      <c r="H62" s="6"/>
      <c r="I62" s="7"/>
      <c r="J62" s="460"/>
      <c r="K62" s="460"/>
      <c r="L62" s="460"/>
      <c r="M62" s="460"/>
      <c r="N62" s="460"/>
      <c r="O62" s="460"/>
      <c r="P62" s="460"/>
      <c r="Q62" s="460"/>
    </row>
    <row r="63" spans="1:17" ht="13.5" customHeight="1" thickBot="1">
      <c r="A63" s="109"/>
      <c r="B63" s="221"/>
      <c r="C63" s="9"/>
      <c r="D63" s="512" t="s">
        <v>452</v>
      </c>
      <c r="E63" s="221" t="s">
        <v>111</v>
      </c>
      <c r="F63" s="235">
        <f t="array" ref="F63">[2]!_645_7nr</f>
        <v>0</v>
      </c>
      <c r="G63" s="460"/>
      <c r="H63" s="6"/>
      <c r="I63" s="220"/>
      <c r="J63" s="460"/>
      <c r="K63" s="460"/>
      <c r="L63" s="460"/>
      <c r="M63" s="460"/>
      <c r="N63" s="460"/>
      <c r="O63" s="460"/>
      <c r="P63" s="460"/>
      <c r="Q63" s="460"/>
    </row>
    <row r="64" spans="1:17" ht="13.5" customHeight="1" thickBot="1">
      <c r="A64" s="109"/>
      <c r="B64" s="224"/>
      <c r="C64" s="11"/>
      <c r="D64" s="158"/>
      <c r="E64" s="124" t="s">
        <v>106</v>
      </c>
      <c r="F64" s="483">
        <f>_631_3nr_E1+_641_8nr_E1+_645_7nr_E1</f>
        <v>0</v>
      </c>
      <c r="G64" s="127"/>
      <c r="H64" s="483">
        <f>-_S_CSIG5</f>
        <v>0</v>
      </c>
      <c r="I64" s="225"/>
      <c r="J64" s="460"/>
      <c r="K64" s="460"/>
      <c r="L64" s="460"/>
      <c r="M64" s="460"/>
      <c r="N64" s="460"/>
      <c r="O64" s="460"/>
      <c r="P64" s="460"/>
      <c r="Q64" s="460"/>
    </row>
    <row r="65" spans="1:17" ht="15" customHeight="1" thickBot="1">
      <c r="A65" s="159"/>
      <c r="B65" s="110"/>
      <c r="C65" s="102"/>
      <c r="D65" s="157"/>
      <c r="E65" s="534" t="s">
        <v>112</v>
      </c>
      <c r="F65" s="528"/>
      <c r="G65" s="528"/>
      <c r="H65" s="483">
        <f>_S_VA+_S_EBE1</f>
        <v>0</v>
      </c>
      <c r="I65" s="483">
        <f>_S_VAp+_S_EBE1p</f>
        <v>0</v>
      </c>
      <c r="J65" s="460"/>
      <c r="K65" s="460"/>
      <c r="L65" s="460"/>
      <c r="M65" s="460"/>
      <c r="N65" s="460"/>
      <c r="O65" s="460"/>
      <c r="P65" s="460"/>
      <c r="Q65" s="460"/>
    </row>
    <row r="66" spans="1:17" ht="5.15" hidden="1" customHeight="1" thickBot="1">
      <c r="A66" s="8"/>
      <c r="B66" s="8"/>
      <c r="C66" s="23"/>
      <c r="D66" s="13"/>
      <c r="E66" s="460"/>
      <c r="F66" s="24"/>
      <c r="G66" s="460"/>
      <c r="H66" s="25"/>
      <c r="I66" s="25"/>
      <c r="J66" s="460"/>
      <c r="K66" s="460"/>
      <c r="L66" s="460"/>
      <c r="M66" s="460"/>
      <c r="N66" s="460"/>
      <c r="O66" s="460"/>
      <c r="P66" s="460"/>
      <c r="Q66" s="460"/>
    </row>
    <row r="67" spans="1:17" ht="13" customHeight="1" thickBot="1">
      <c r="A67" s="523" t="s">
        <v>113</v>
      </c>
      <c r="B67" s="524"/>
      <c r="C67" s="524"/>
      <c r="D67" s="524"/>
      <c r="E67" s="524"/>
      <c r="F67" s="524"/>
      <c r="G67" s="524"/>
      <c r="H67" s="524"/>
      <c r="I67" s="524"/>
      <c r="J67" s="460"/>
      <c r="K67" s="460"/>
      <c r="L67" s="460"/>
      <c r="M67" s="460"/>
      <c r="N67" s="460"/>
      <c r="O67" s="460"/>
      <c r="P67" s="460"/>
      <c r="Q67" s="460"/>
    </row>
    <row r="68" spans="1:17" ht="15" customHeight="1" thickBot="1">
      <c r="A68" s="514" t="s">
        <v>114</v>
      </c>
      <c r="B68" s="515"/>
      <c r="C68" s="515"/>
      <c r="D68" s="515"/>
      <c r="E68" s="515"/>
      <c r="F68" s="515"/>
      <c r="G68" s="515"/>
      <c r="H68" s="516"/>
      <c r="I68" s="460"/>
      <c r="J68" s="460"/>
      <c r="K68" s="460"/>
      <c r="L68" s="460"/>
      <c r="M68" s="460"/>
      <c r="N68" s="460"/>
      <c r="O68" s="460"/>
      <c r="P68" s="460"/>
      <c r="Q68" s="460"/>
    </row>
    <row r="69" spans="1:17" ht="13.15" customHeight="1">
      <c r="A69" s="517"/>
      <c r="B69" s="518"/>
      <c r="C69" s="518"/>
      <c r="D69" s="518"/>
      <c r="E69" s="518"/>
      <c r="F69" s="518"/>
      <c r="G69" s="518"/>
      <c r="H69" s="519"/>
      <c r="I69" s="460"/>
      <c r="J69" s="460"/>
      <c r="K69" s="460"/>
      <c r="L69" s="460"/>
      <c r="M69" s="460"/>
      <c r="N69" s="460"/>
      <c r="O69" s="460"/>
      <c r="P69" s="460"/>
      <c r="Q69" s="460"/>
    </row>
    <row r="70" spans="1:17" ht="13.15" customHeight="1">
      <c r="A70" s="517"/>
      <c r="B70" s="518"/>
      <c r="C70" s="518"/>
      <c r="D70" s="518"/>
      <c r="E70" s="518"/>
      <c r="F70" s="518"/>
      <c r="G70" s="518"/>
      <c r="H70" s="519"/>
      <c r="I70" s="460"/>
      <c r="J70" s="460"/>
      <c r="K70" s="460"/>
      <c r="L70" s="460"/>
      <c r="M70" s="460"/>
      <c r="N70" s="460"/>
      <c r="O70" s="460"/>
      <c r="P70" s="460"/>
      <c r="Q70" s="460"/>
    </row>
    <row r="71" spans="1:17" ht="13.15" customHeight="1" thickBot="1">
      <c r="A71" s="520"/>
      <c r="B71" s="521"/>
      <c r="C71" s="521"/>
      <c r="D71" s="521"/>
      <c r="E71" s="521"/>
      <c r="F71" s="521"/>
      <c r="G71" s="521"/>
      <c r="H71" s="522"/>
      <c r="I71" s="460"/>
      <c r="J71" s="460"/>
      <c r="K71" s="460"/>
      <c r="L71" s="460"/>
      <c r="M71" s="460"/>
      <c r="N71" s="460"/>
      <c r="O71" s="460"/>
      <c r="P71" s="460"/>
      <c r="Q71" s="460"/>
    </row>
    <row r="75" spans="1:17" ht="30" customHeight="1"/>
  </sheetData>
  <mergeCells count="18">
    <mergeCell ref="C1:E1"/>
    <mergeCell ref="E65:G65"/>
    <mergeCell ref="E5:F5"/>
    <mergeCell ref="A3:C3"/>
    <mergeCell ref="G3:I3"/>
    <mergeCell ref="A2:I2"/>
    <mergeCell ref="D4:D5"/>
    <mergeCell ref="D3:F3"/>
    <mergeCell ref="A4:A5"/>
    <mergeCell ref="B5:C5"/>
    <mergeCell ref="A6:I6"/>
    <mergeCell ref="A16:I16"/>
    <mergeCell ref="A68:H71"/>
    <mergeCell ref="A67:I67"/>
    <mergeCell ref="D18:E18"/>
    <mergeCell ref="A30:I30"/>
    <mergeCell ref="D39:E39"/>
    <mergeCell ref="D24:E24"/>
  </mergeCells>
  <dataValidations count="1">
    <dataValidation type="decimal" operator="greaterThanOrEqual" allowBlank="1" showInputMessage="1" showErrorMessage="1" sqref="C11 D8 D28 F17 F20 F22 F26" xr:uid="{00000000-0002-0000-0000-000000000000}">
      <formula1>0</formula1>
    </dataValidation>
  </dataValidations>
  <hyperlinks>
    <hyperlink ref="C1" r:id="rId1" xr:uid="{00000000-0004-0000-0000-000000000000}"/>
  </hyperlinks>
  <printOptions verticalCentered="1"/>
  <pageMargins left="0.19685039370078741" right="0" top="0.23622047244094491" bottom="0.19685039370078741" header="0.23622047244094491" footer="0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0"/>
    <pageSetUpPr fitToPage="1"/>
  </sheetPr>
  <dimension ref="A1:AQ47"/>
  <sheetViews>
    <sheetView showGridLines="0" topLeftCell="A7" zoomScale="110" zoomScaleNormal="110" workbookViewId="0">
      <selection activeCell="A19" sqref="A19"/>
    </sheetView>
  </sheetViews>
  <sheetFormatPr baseColWidth="10" defaultColWidth="11.453125" defaultRowHeight="13.15" customHeight="1"/>
  <cols>
    <col min="1" max="1" width="13.54296875" style="3" customWidth="1"/>
    <col min="2" max="2" width="36.26953125" style="67" customWidth="1"/>
    <col min="3" max="3" width="11.54296875" style="4" customWidth="1"/>
    <col min="4" max="4" width="14.453125" style="147" customWidth="1"/>
    <col min="5" max="5" width="38" style="67" customWidth="1"/>
    <col min="6" max="6" width="11.453125" style="4" customWidth="1"/>
    <col min="7" max="7" width="24.7265625" style="2" customWidth="1"/>
    <col min="8" max="8" width="11.7265625" style="5" customWidth="1"/>
    <col min="9" max="9" width="10.54296875" style="5" customWidth="1"/>
    <col min="10" max="10" width="11.453125" style="2" customWidth="1"/>
    <col min="11" max="11" width="12.7265625" style="2" customWidth="1"/>
    <col min="12" max="12" width="32.26953125" style="2" bestFit="1" customWidth="1"/>
    <col min="13" max="13" width="43" style="2" bestFit="1" customWidth="1"/>
    <col min="14" max="14" width="11.453125" style="2" customWidth="1"/>
    <col min="15" max="16384" width="11.453125" style="2"/>
  </cols>
  <sheetData>
    <row r="1" spans="1:43" ht="30.75" customHeight="1">
      <c r="A1" s="478" t="str">
        <f t="array" ref="A1">[1]!_nom</f>
        <v>TEXTAREA_</v>
      </c>
      <c r="B1" s="175" t="s">
        <v>115</v>
      </c>
      <c r="C1" s="533" t="s">
        <v>450</v>
      </c>
      <c r="D1" s="524"/>
      <c r="E1" s="524"/>
      <c r="F1" s="524"/>
      <c r="G1" s="467" t="s">
        <v>116</v>
      </c>
      <c r="H1" s="247"/>
      <c r="I1" s="468" t="s">
        <v>2</v>
      </c>
    </row>
    <row r="2" spans="1:43" ht="33" customHeight="1">
      <c r="A2" s="541" t="s">
        <v>117</v>
      </c>
      <c r="B2" s="524"/>
      <c r="C2" s="524"/>
      <c r="D2" s="524"/>
      <c r="E2" s="524"/>
      <c r="F2" s="524"/>
      <c r="G2" s="524"/>
      <c r="H2" s="524"/>
      <c r="I2" s="524"/>
    </row>
    <row r="3" spans="1:43" ht="15" customHeight="1" thickBot="1"/>
    <row r="4" spans="1:43" s="465" customFormat="1" ht="18" customHeight="1">
      <c r="A4" s="550" t="s">
        <v>4</v>
      </c>
      <c r="B4" s="551"/>
      <c r="C4" s="552"/>
      <c r="D4" s="560" t="s">
        <v>5</v>
      </c>
      <c r="E4" s="551"/>
      <c r="F4" s="552"/>
      <c r="G4" s="561" t="s">
        <v>6</v>
      </c>
      <c r="H4" s="551"/>
      <c r="I4" s="552"/>
    </row>
    <row r="5" spans="1:43" s="3" customFormat="1" ht="15" customHeight="1">
      <c r="A5" s="553" t="s">
        <v>7</v>
      </c>
      <c r="B5" s="114"/>
      <c r="C5" s="248"/>
      <c r="D5" s="563" t="s">
        <v>7</v>
      </c>
      <c r="E5" s="249"/>
      <c r="F5" s="100"/>
      <c r="G5" s="452"/>
      <c r="H5" s="68" t="s">
        <v>8</v>
      </c>
      <c r="I5" s="69" t="s">
        <v>9</v>
      </c>
    </row>
    <row r="6" spans="1:43" s="3" customFormat="1" ht="14.15" customHeight="1">
      <c r="A6" s="554"/>
      <c r="B6" s="556">
        <v>1</v>
      </c>
      <c r="C6" s="557"/>
      <c r="D6" s="564"/>
      <c r="E6" s="558">
        <v>2</v>
      </c>
      <c r="F6" s="559"/>
      <c r="G6" s="250">
        <v>3</v>
      </c>
      <c r="H6" s="251" t="s">
        <v>10</v>
      </c>
      <c r="I6" s="252">
        <v>5</v>
      </c>
    </row>
    <row r="7" spans="1:43" s="3" customFormat="1" ht="27" customHeight="1">
      <c r="A7" s="555" t="s">
        <v>118</v>
      </c>
      <c r="B7" s="548"/>
      <c r="C7" s="548"/>
      <c r="D7" s="548"/>
      <c r="E7" s="548"/>
      <c r="F7" s="548"/>
      <c r="G7" s="548"/>
      <c r="H7" s="548"/>
      <c r="I7" s="549"/>
    </row>
    <row r="8" spans="1:43" ht="13.15" customHeight="1">
      <c r="A8" s="161" t="s">
        <v>119</v>
      </c>
      <c r="B8" s="131"/>
      <c r="C8" s="269"/>
      <c r="D8" s="268"/>
      <c r="E8" s="162" t="s">
        <v>120</v>
      </c>
      <c r="F8" s="266"/>
      <c r="G8" s="132"/>
      <c r="H8" s="133"/>
      <c r="I8" s="134"/>
    </row>
    <row r="9" spans="1:43" s="71" customFormat="1" ht="14.25" customHeight="1">
      <c r="A9" s="305">
        <v>7811</v>
      </c>
      <c r="B9" s="361" t="s">
        <v>121</v>
      </c>
      <c r="C9" s="72"/>
      <c r="D9" s="379" t="s">
        <v>122</v>
      </c>
      <c r="E9" s="380" t="s">
        <v>123</v>
      </c>
      <c r="F9" s="267"/>
      <c r="G9" s="287"/>
      <c r="H9" s="287"/>
      <c r="I9" s="288"/>
      <c r="J9" s="460"/>
      <c r="K9" s="460"/>
      <c r="L9" s="460"/>
      <c r="M9" s="460"/>
      <c r="N9" s="460"/>
      <c r="O9" s="460"/>
      <c r="P9" s="460"/>
      <c r="Q9" s="460"/>
      <c r="R9" s="460"/>
      <c r="S9" s="460"/>
      <c r="T9" s="460"/>
      <c r="U9" s="460"/>
      <c r="V9" s="460"/>
      <c r="W9" s="460"/>
      <c r="X9" s="460"/>
      <c r="Y9" s="460"/>
      <c r="Z9" s="460"/>
      <c r="AA9" s="460"/>
      <c r="AB9" s="460"/>
      <c r="AC9" s="460"/>
      <c r="AD9" s="460"/>
      <c r="AE9" s="460"/>
      <c r="AF9" s="460"/>
      <c r="AG9" s="460"/>
      <c r="AH9" s="460"/>
      <c r="AI9" s="460"/>
      <c r="AJ9" s="460"/>
      <c r="AK9" s="460"/>
      <c r="AL9" s="460"/>
      <c r="AM9" s="460"/>
      <c r="AN9" s="460"/>
      <c r="AO9" s="460"/>
      <c r="AP9" s="460"/>
      <c r="AQ9" s="460"/>
    </row>
    <row r="10" spans="1:43" s="71" customFormat="1" ht="51" customHeight="1">
      <c r="A10" s="271"/>
      <c r="B10" s="272"/>
      <c r="C10" s="272"/>
      <c r="D10" s="344" t="s">
        <v>124</v>
      </c>
      <c r="E10" s="381" t="s">
        <v>125</v>
      </c>
      <c r="F10" s="112"/>
      <c r="G10" s="460"/>
      <c r="H10" s="6"/>
      <c r="I10" s="7"/>
      <c r="J10" s="460"/>
      <c r="K10" s="460"/>
      <c r="L10" s="460"/>
      <c r="M10" s="460"/>
      <c r="N10" s="460"/>
      <c r="O10" s="460"/>
      <c r="P10" s="460"/>
      <c r="Q10" s="460"/>
      <c r="R10" s="460"/>
      <c r="S10" s="460"/>
      <c r="T10" s="460"/>
      <c r="U10" s="460"/>
      <c r="V10" s="460"/>
      <c r="W10" s="460"/>
      <c r="X10" s="460"/>
      <c r="Y10" s="460"/>
      <c r="Z10" s="460"/>
      <c r="AA10" s="460"/>
      <c r="AB10" s="460"/>
      <c r="AC10" s="460"/>
      <c r="AD10" s="460"/>
      <c r="AE10" s="460"/>
      <c r="AF10" s="460"/>
      <c r="AG10" s="460"/>
      <c r="AH10" s="460"/>
      <c r="AI10" s="460"/>
      <c r="AJ10" s="460"/>
      <c r="AK10" s="460"/>
      <c r="AL10" s="460"/>
      <c r="AM10" s="460"/>
      <c r="AN10" s="460"/>
      <c r="AO10" s="460"/>
      <c r="AP10" s="460"/>
      <c r="AQ10" s="460"/>
    </row>
    <row r="11" spans="1:43" s="71" customFormat="1" ht="20.149999999999999" customHeight="1">
      <c r="A11" s="275"/>
      <c r="B11" s="273"/>
      <c r="C11" s="274"/>
      <c r="D11" s="382" t="s">
        <v>126</v>
      </c>
      <c r="E11" s="383" t="s">
        <v>127</v>
      </c>
      <c r="F11" s="240">
        <f t="array" ref="F11">[2]!_6811AUnr-_681118nr_E1-_68112315_245nr_E2</f>
        <v>0</v>
      </c>
      <c r="G11" s="460"/>
      <c r="H11" s="6"/>
      <c r="I11" s="7"/>
      <c r="J11" s="460"/>
      <c r="K11" s="460"/>
      <c r="L11" s="460"/>
      <c r="M11" s="460"/>
      <c r="N11" s="460"/>
      <c r="O11" s="460"/>
      <c r="P11" s="460"/>
      <c r="Q11" s="460"/>
      <c r="R11" s="460"/>
      <c r="S11" s="460"/>
      <c r="T11" s="460"/>
      <c r="U11" s="460"/>
      <c r="V11" s="460"/>
      <c r="W11" s="460"/>
      <c r="X11" s="460"/>
      <c r="Y11" s="460"/>
      <c r="Z11" s="460"/>
      <c r="AA11" s="460"/>
      <c r="AB11" s="460"/>
      <c r="AC11" s="460"/>
      <c r="AD11" s="460"/>
      <c r="AE11" s="460"/>
      <c r="AF11" s="460"/>
      <c r="AG11" s="460"/>
      <c r="AH11" s="460"/>
      <c r="AI11" s="460"/>
      <c r="AJ11" s="460"/>
      <c r="AK11" s="460"/>
      <c r="AL11" s="460"/>
      <c r="AM11" s="460"/>
      <c r="AN11" s="460"/>
      <c r="AO11" s="460"/>
      <c r="AP11" s="460"/>
      <c r="AQ11" s="460"/>
    </row>
    <row r="12" spans="1:43" s="71" customFormat="1" ht="20.149999999999999" customHeight="1">
      <c r="A12" s="109">
        <v>781525</v>
      </c>
      <c r="B12" s="32" t="s">
        <v>128</v>
      </c>
      <c r="C12" s="144"/>
      <c r="D12" s="384">
        <v>681525</v>
      </c>
      <c r="E12" s="385" t="s">
        <v>129</v>
      </c>
      <c r="F12" s="265"/>
      <c r="G12" s="460"/>
      <c r="H12" s="6"/>
      <c r="I12" s="7"/>
      <c r="J12" s="460"/>
      <c r="K12" s="460"/>
      <c r="L12" s="460"/>
      <c r="M12" s="460"/>
      <c r="N12" s="460"/>
      <c r="O12" s="460"/>
      <c r="P12" s="460"/>
      <c r="Q12" s="460"/>
      <c r="R12" s="460"/>
      <c r="S12" s="460"/>
      <c r="T12" s="460"/>
      <c r="U12" s="460"/>
      <c r="V12" s="460"/>
      <c r="W12" s="460"/>
      <c r="X12" s="460"/>
      <c r="Y12" s="460"/>
      <c r="Z12" s="460"/>
      <c r="AA12" s="460"/>
      <c r="AB12" s="460"/>
      <c r="AC12" s="460"/>
      <c r="AD12" s="460"/>
      <c r="AE12" s="460"/>
      <c r="AF12" s="460"/>
      <c r="AG12" s="460"/>
      <c r="AH12" s="460"/>
      <c r="AI12" s="460"/>
      <c r="AJ12" s="460"/>
      <c r="AK12" s="460"/>
      <c r="AL12" s="460"/>
      <c r="AM12" s="460"/>
      <c r="AN12" s="460"/>
      <c r="AO12" s="460"/>
      <c r="AP12" s="460"/>
      <c r="AQ12" s="460"/>
    </row>
    <row r="13" spans="1:43" s="71" customFormat="1" ht="13.5" customHeight="1">
      <c r="A13" s="375" t="s">
        <v>130</v>
      </c>
      <c r="B13" s="376" t="s">
        <v>131</v>
      </c>
      <c r="C13" s="235">
        <f t="array" ref="C13">[2]!_781-_7811_E1-_781525_E3-_7816_E2-_78173_E2</f>
        <v>0</v>
      </c>
      <c r="D13" s="312" t="s">
        <v>132</v>
      </c>
      <c r="E13" s="26" t="s">
        <v>133</v>
      </c>
      <c r="F13" s="233">
        <f t="array" ref="F13">[2]!_6815nr-_681525nr_E3</f>
        <v>0</v>
      </c>
      <c r="G13" s="460"/>
      <c r="H13" s="6"/>
      <c r="I13" s="7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E13" s="460"/>
      <c r="AF13" s="460"/>
      <c r="AG13" s="460"/>
      <c r="AH13" s="460"/>
      <c r="AI13" s="460"/>
      <c r="AJ13" s="460"/>
      <c r="AK13" s="460"/>
      <c r="AL13" s="460"/>
      <c r="AM13" s="460"/>
      <c r="AN13" s="460"/>
      <c r="AO13" s="460"/>
      <c r="AP13" s="460"/>
      <c r="AQ13" s="460"/>
    </row>
    <row r="14" spans="1:43" s="71" customFormat="1" ht="13.5" customHeight="1">
      <c r="A14" s="377" t="s">
        <v>134</v>
      </c>
      <c r="B14" s="378" t="s">
        <v>135</v>
      </c>
      <c r="C14" s="163"/>
      <c r="D14" s="312" t="s">
        <v>136</v>
      </c>
      <c r="E14" s="26" t="s">
        <v>137</v>
      </c>
      <c r="F14" s="233">
        <f t="array" ref="F14">[2]!_6816nr</f>
        <v>0</v>
      </c>
      <c r="G14" s="460"/>
      <c r="H14" s="6"/>
      <c r="I14" s="7"/>
      <c r="J14" s="460"/>
      <c r="K14" s="460"/>
      <c r="L14" s="460"/>
      <c r="M14" s="460"/>
      <c r="N14" s="460"/>
      <c r="O14" s="460"/>
      <c r="P14" s="460"/>
      <c r="Q14" s="460"/>
      <c r="R14" s="460"/>
      <c r="S14" s="460"/>
      <c r="T14" s="460"/>
      <c r="U14" s="460"/>
      <c r="V14" s="460"/>
      <c r="W14" s="460"/>
      <c r="X14" s="460"/>
      <c r="Y14" s="460"/>
      <c r="Z14" s="460"/>
      <c r="AA14" s="460"/>
      <c r="AB14" s="460"/>
      <c r="AC14" s="460"/>
      <c r="AD14" s="460"/>
      <c r="AE14" s="460"/>
      <c r="AF14" s="460"/>
      <c r="AG14" s="460"/>
      <c r="AH14" s="460"/>
      <c r="AI14" s="460"/>
      <c r="AJ14" s="460"/>
      <c r="AK14" s="460"/>
      <c r="AL14" s="460"/>
      <c r="AM14" s="460"/>
      <c r="AN14" s="460"/>
      <c r="AO14" s="460"/>
      <c r="AP14" s="460"/>
      <c r="AQ14" s="460"/>
    </row>
    <row r="15" spans="1:43" s="71" customFormat="1" ht="10.5" customHeight="1">
      <c r="A15" s="377" t="s">
        <v>138</v>
      </c>
      <c r="B15" s="378" t="s">
        <v>139</v>
      </c>
      <c r="C15" s="164"/>
      <c r="D15" s="312" t="s">
        <v>140</v>
      </c>
      <c r="E15" s="26" t="s">
        <v>141</v>
      </c>
      <c r="F15" s="233">
        <f t="array" ref="F15">[2]!_68173nr</f>
        <v>0</v>
      </c>
      <c r="G15" s="460"/>
      <c r="H15" s="6"/>
      <c r="I15" s="7"/>
      <c r="J15" s="460"/>
      <c r="K15" s="460"/>
      <c r="L15" s="460"/>
      <c r="M15" s="460"/>
      <c r="N15" s="460"/>
      <c r="O15" s="460"/>
      <c r="P15" s="460"/>
      <c r="Q15" s="460"/>
      <c r="R15" s="460"/>
      <c r="S15" s="460"/>
      <c r="T15" s="460"/>
      <c r="U15" s="460"/>
      <c r="V15" s="460"/>
      <c r="W15" s="460"/>
      <c r="X15" s="460"/>
      <c r="Y15" s="460"/>
      <c r="Z15" s="460"/>
      <c r="AA15" s="460"/>
      <c r="AB15" s="460"/>
      <c r="AC15" s="460"/>
      <c r="AD15" s="460"/>
      <c r="AE15" s="460"/>
      <c r="AF15" s="460"/>
      <c r="AG15" s="460"/>
      <c r="AH15" s="460"/>
      <c r="AI15" s="460"/>
      <c r="AJ15" s="460"/>
      <c r="AK15" s="460"/>
      <c r="AL15" s="460"/>
      <c r="AM15" s="460"/>
      <c r="AN15" s="460"/>
      <c r="AO15" s="460"/>
      <c r="AP15" s="460"/>
      <c r="AQ15" s="460"/>
    </row>
    <row r="16" spans="1:43" s="71" customFormat="1" ht="12.65" customHeight="1">
      <c r="A16" s="480">
        <v>78174</v>
      </c>
      <c r="B16" s="479" t="s">
        <v>142</v>
      </c>
      <c r="C16" s="237">
        <f t="array" ref="C16">[2]!_78174</f>
        <v>0</v>
      </c>
      <c r="D16" s="312">
        <v>68174</v>
      </c>
      <c r="E16" s="26" t="s">
        <v>143</v>
      </c>
      <c r="F16" s="233">
        <f t="array" ref="F16">[2]!_68174nr</f>
        <v>0</v>
      </c>
      <c r="G16" s="460"/>
      <c r="H16" s="6"/>
      <c r="I16" s="7"/>
      <c r="J16" s="460"/>
      <c r="K16" s="460"/>
      <c r="L16" s="460"/>
      <c r="M16" s="460"/>
      <c r="N16" s="460"/>
      <c r="O16" s="460"/>
      <c r="P16" s="460"/>
      <c r="Q16" s="460"/>
      <c r="R16" s="460"/>
      <c r="S16" s="460"/>
      <c r="T16" s="460"/>
      <c r="U16" s="460"/>
      <c r="V16" s="460"/>
      <c r="W16" s="460"/>
      <c r="X16" s="460"/>
      <c r="Y16" s="460"/>
      <c r="Z16" s="460"/>
      <c r="AA16" s="460"/>
      <c r="AB16" s="460"/>
      <c r="AC16" s="460"/>
      <c r="AD16" s="460"/>
      <c r="AE16" s="460"/>
      <c r="AF16" s="460"/>
      <c r="AG16" s="460"/>
      <c r="AH16" s="460"/>
      <c r="AI16" s="460"/>
      <c r="AJ16" s="460"/>
      <c r="AK16" s="460"/>
      <c r="AL16" s="460"/>
      <c r="AM16" s="460"/>
      <c r="AN16" s="460"/>
      <c r="AO16" s="460"/>
      <c r="AP16" s="460"/>
      <c r="AQ16" s="460"/>
    </row>
    <row r="17" spans="1:43" s="71" customFormat="1" ht="26.25" customHeight="1">
      <c r="D17" s="312">
        <v>654</v>
      </c>
      <c r="E17" s="26" t="s">
        <v>144</v>
      </c>
      <c r="F17" s="233">
        <f t="array" ref="F17">[2]!_654nr</f>
        <v>0</v>
      </c>
      <c r="G17" s="460"/>
      <c r="H17" s="6"/>
      <c r="I17" s="7"/>
      <c r="J17" s="460"/>
      <c r="K17" s="460"/>
      <c r="L17" s="460"/>
      <c r="M17" s="460"/>
      <c r="N17" s="299"/>
      <c r="O17" s="460"/>
      <c r="P17" s="460"/>
      <c r="Q17" s="460"/>
      <c r="R17" s="460"/>
      <c r="S17" s="460"/>
      <c r="T17" s="460"/>
      <c r="U17" s="460"/>
      <c r="V17" s="460"/>
      <c r="W17" s="460"/>
      <c r="X17" s="460"/>
      <c r="Y17" s="460"/>
      <c r="Z17" s="460"/>
      <c r="AA17" s="460"/>
      <c r="AB17" s="460"/>
      <c r="AC17" s="460"/>
      <c r="AD17" s="460"/>
      <c r="AE17" s="460"/>
      <c r="AF17" s="460"/>
      <c r="AG17" s="460"/>
      <c r="AH17" s="460"/>
      <c r="AI17" s="460"/>
      <c r="AJ17" s="460"/>
      <c r="AK17" s="460"/>
      <c r="AL17" s="460"/>
      <c r="AM17" s="460"/>
      <c r="AN17" s="460"/>
      <c r="AO17" s="460"/>
      <c r="AP17" s="460"/>
      <c r="AQ17" s="460"/>
    </row>
    <row r="18" spans="1:43" s="71" customFormat="1" ht="33.75" customHeight="1">
      <c r="A18" s="314" t="s">
        <v>453</v>
      </c>
      <c r="B18" s="361" t="s">
        <v>145</v>
      </c>
      <c r="C18" s="233">
        <f t="array" ref="C18">[2]!_75_AU-_7586_E2</f>
        <v>0</v>
      </c>
      <c r="D18" s="386" t="s">
        <v>146</v>
      </c>
      <c r="E18" s="105" t="s">
        <v>147</v>
      </c>
      <c r="F18" s="235">
        <f t="array" ref="F18">[2]!_651_58nr+[2]!_652nr-_6586_E2</f>
        <v>0</v>
      </c>
      <c r="G18" s="32"/>
      <c r="H18" s="6"/>
      <c r="I18" s="7"/>
      <c r="J18" s="460"/>
      <c r="K18" s="460"/>
      <c r="L18" s="460"/>
      <c r="M18" s="460"/>
      <c r="N18" s="460"/>
      <c r="O18" s="460"/>
      <c r="P18" s="460"/>
      <c r="Q18" s="460"/>
      <c r="R18" s="460"/>
      <c r="S18" s="460"/>
      <c r="T18" s="460"/>
      <c r="U18" s="460"/>
      <c r="V18" s="460"/>
      <c r="W18" s="460"/>
      <c r="X18" s="460"/>
      <c r="Y18" s="460"/>
      <c r="Z18" s="460"/>
      <c r="AA18" s="460"/>
      <c r="AB18" s="460"/>
      <c r="AC18" s="460"/>
      <c r="AD18" s="460"/>
      <c r="AE18" s="460"/>
      <c r="AF18" s="460"/>
      <c r="AG18" s="460"/>
      <c r="AH18" s="460"/>
      <c r="AI18" s="460"/>
      <c r="AJ18" s="460"/>
      <c r="AK18" s="460"/>
      <c r="AL18" s="460"/>
      <c r="AM18" s="460"/>
      <c r="AN18" s="460"/>
      <c r="AO18" s="460"/>
      <c r="AP18" s="460"/>
      <c r="AQ18" s="460"/>
    </row>
    <row r="19" spans="1:43" s="450" customFormat="1" ht="15" customHeight="1">
      <c r="A19" s="165"/>
      <c r="B19" s="116" t="s">
        <v>148</v>
      </c>
      <c r="C19" s="483">
        <f>_7811_E1+_781525_E3+_7815AU_E1+_7816_E2+_78173_E2+_78174_E2+_75_AU_E2</f>
        <v>0</v>
      </c>
      <c r="D19" s="150"/>
      <c r="E19" s="117" t="s">
        <v>148</v>
      </c>
      <c r="F19" s="483">
        <f>_681118nr_E1+_68112315_245nr_E2+_681125_28nr_E2+_681525nr_E3+_6815AUnr_E2+_6816nr_E2+_68173nr_E1+_68174nr_E1+_654nr_E2+_651_58nr_E2</f>
        <v>0</v>
      </c>
      <c r="G19" s="113"/>
      <c r="H19" s="483">
        <f>_S_PSIG6-_S_CSIG6</f>
        <v>0</v>
      </c>
      <c r="I19" s="12"/>
      <c r="K19" s="460"/>
      <c r="L19" s="460"/>
    </row>
    <row r="20" spans="1:43" ht="24" customHeight="1">
      <c r="A20" s="109">
        <v>757</v>
      </c>
      <c r="B20" s="308" t="s">
        <v>149</v>
      </c>
      <c r="C20" s="241">
        <f t="array" ref="C20">[2]!_757</f>
        <v>0</v>
      </c>
      <c r="D20" s="183">
        <v>657</v>
      </c>
      <c r="E20" s="308" t="s">
        <v>150</v>
      </c>
      <c r="F20" s="242">
        <f t="array" ref="F20">[2]!_657n</f>
        <v>0</v>
      </c>
      <c r="G20" s="106"/>
      <c r="H20" s="180"/>
      <c r="I20" s="227"/>
      <c r="J20" s="13"/>
      <c r="K20" s="13"/>
      <c r="L20" s="13"/>
      <c r="M20" s="13"/>
      <c r="N20" s="13"/>
      <c r="O20" s="13"/>
      <c r="P20" s="13"/>
      <c r="Q20" s="13"/>
    </row>
    <row r="21" spans="1:43" ht="40.5" customHeight="1" thickBot="1">
      <c r="A21" s="156"/>
      <c r="B21" s="226" t="s">
        <v>151</v>
      </c>
      <c r="C21" s="483">
        <f>_757_E2</f>
        <v>0</v>
      </c>
      <c r="D21" s="270"/>
      <c r="E21" s="226" t="s">
        <v>152</v>
      </c>
      <c r="F21" s="483">
        <f>_657nr_E2</f>
        <v>0</v>
      </c>
      <c r="G21" s="302" t="s">
        <v>153</v>
      </c>
      <c r="H21" s="483">
        <f>_S_PSIG7-_S_CSIG7</f>
        <v>0</v>
      </c>
      <c r="I21" s="12"/>
      <c r="J21" s="13"/>
      <c r="K21" s="13"/>
      <c r="L21" s="13"/>
      <c r="M21" s="13"/>
      <c r="N21" s="13"/>
      <c r="O21" s="13"/>
      <c r="P21" s="13"/>
      <c r="Q21" s="13"/>
    </row>
    <row r="22" spans="1:43" s="450" customFormat="1" ht="15" customHeight="1" thickBot="1">
      <c r="A22" s="567" t="s">
        <v>154</v>
      </c>
      <c r="B22" s="528"/>
      <c r="C22" s="528"/>
      <c r="D22" s="528"/>
      <c r="E22" s="528"/>
      <c r="F22" s="528"/>
      <c r="G22" s="568"/>
      <c r="H22" s="483">
        <f>_S_EBE+_S_RESU1+_S_SIGCESS</f>
        <v>0</v>
      </c>
      <c r="I22" s="483">
        <f>_S_EBEp+_S_RESU1p+_S_SIGCESSp</f>
        <v>0</v>
      </c>
    </row>
    <row r="23" spans="1:43" s="450" customFormat="1" ht="20.25" customHeight="1">
      <c r="A23" s="571" t="s">
        <v>155</v>
      </c>
      <c r="B23" s="572"/>
      <c r="C23" s="572"/>
      <c r="D23" s="572"/>
      <c r="E23" s="572"/>
      <c r="F23" s="572"/>
      <c r="G23" s="572"/>
      <c r="H23" s="572"/>
      <c r="I23" s="573"/>
    </row>
    <row r="24" spans="1:43" s="450" customFormat="1" ht="20.149999999999999" customHeight="1">
      <c r="A24" s="367">
        <v>7586</v>
      </c>
      <c r="B24" s="368" t="s">
        <v>156</v>
      </c>
      <c r="C24" s="286"/>
      <c r="D24" s="371">
        <v>6586</v>
      </c>
      <c r="E24" s="368" t="s">
        <v>156</v>
      </c>
      <c r="F24" s="286"/>
      <c r="G24" s="287"/>
      <c r="H24" s="287"/>
      <c r="I24" s="288"/>
    </row>
    <row r="25" spans="1:43" s="450" customFormat="1" ht="26.15" customHeight="1">
      <c r="A25" s="369">
        <v>755</v>
      </c>
      <c r="B25" s="370" t="s">
        <v>157</v>
      </c>
      <c r="C25" s="283">
        <f t="array" ref="C25">[2]!_755</f>
        <v>0</v>
      </c>
      <c r="D25" s="372">
        <v>655</v>
      </c>
      <c r="E25" s="373" t="s">
        <v>157</v>
      </c>
      <c r="F25" s="283">
        <f t="array" ref="F25">[2]!_655nr</f>
        <v>0</v>
      </c>
      <c r="G25" s="136"/>
      <c r="H25" s="6"/>
      <c r="I25" s="7"/>
    </row>
    <row r="26" spans="1:43" s="450" customFormat="1" ht="33" customHeight="1" thickBot="1">
      <c r="A26" s="184"/>
      <c r="B26" s="226" t="s">
        <v>158</v>
      </c>
      <c r="C26" s="483">
        <f>_7586_E2+_755_E2</f>
        <v>0</v>
      </c>
      <c r="D26" s="183"/>
      <c r="E26" s="226" t="s">
        <v>159</v>
      </c>
      <c r="F26" s="483">
        <f>_6586_E2+_655nr_E2</f>
        <v>0</v>
      </c>
      <c r="G26" s="181" t="s">
        <v>160</v>
      </c>
      <c r="H26" s="483">
        <f>_S_PSIG8-_S_CSIG8</f>
        <v>0</v>
      </c>
      <c r="I26" s="182"/>
    </row>
    <row r="27" spans="1:43" s="450" customFormat="1" ht="13.5" customHeight="1">
      <c r="A27" s="305">
        <v>7611</v>
      </c>
      <c r="B27" s="361" t="s">
        <v>161</v>
      </c>
      <c r="C27" s="235">
        <f t="array" ref="C27">[2]!_7611</f>
        <v>0</v>
      </c>
      <c r="D27" s="312" t="s">
        <v>162</v>
      </c>
      <c r="E27" s="26" t="s">
        <v>163</v>
      </c>
      <c r="F27" s="233">
        <f t="array" ref="F27">[2]!_6611_AUnr</f>
        <v>0</v>
      </c>
      <c r="G27" s="460"/>
      <c r="H27" s="6"/>
      <c r="I27" s="7"/>
      <c r="K27" s="460"/>
    </row>
    <row r="28" spans="1:43" s="26" customFormat="1" ht="10" customHeight="1">
      <c r="A28" s="305" t="s">
        <v>164</v>
      </c>
      <c r="B28" s="362" t="s">
        <v>165</v>
      </c>
      <c r="C28" s="258">
        <f t="array" ref="C28">[2]!_761_AU</f>
        <v>0</v>
      </c>
      <c r="D28" s="460"/>
      <c r="E28" s="6"/>
      <c r="F28" s="301"/>
      <c r="G28" s="460"/>
      <c r="H28" s="6"/>
      <c r="I28" s="7"/>
      <c r="J28" s="460"/>
      <c r="K28" s="450"/>
      <c r="L28" s="450"/>
      <c r="M28" s="450"/>
      <c r="N28" s="450"/>
      <c r="O28" s="450"/>
      <c r="P28" s="450"/>
      <c r="Q28" s="450"/>
      <c r="R28" s="450"/>
      <c r="S28" s="450"/>
      <c r="T28" s="450"/>
      <c r="U28" s="450"/>
      <c r="V28" s="450"/>
      <c r="W28" s="450"/>
      <c r="X28" s="450"/>
      <c r="Y28" s="450"/>
      <c r="Z28" s="450"/>
      <c r="AA28" s="450"/>
      <c r="AB28" s="450"/>
      <c r="AC28" s="450"/>
      <c r="AD28" s="450"/>
      <c r="AE28" s="450"/>
      <c r="AF28" s="450"/>
      <c r="AG28" s="450"/>
      <c r="AH28" s="450"/>
      <c r="AI28" s="450"/>
      <c r="AJ28" s="450"/>
      <c r="AK28" s="450"/>
      <c r="AL28" s="450"/>
      <c r="AM28" s="450"/>
      <c r="AN28" s="450"/>
      <c r="AO28" s="450"/>
      <c r="AP28" s="450"/>
      <c r="AQ28" s="450"/>
    </row>
    <row r="29" spans="1:43" s="71" customFormat="1" ht="10" customHeight="1">
      <c r="A29" s="310">
        <v>762</v>
      </c>
      <c r="B29" s="453" t="s">
        <v>166</v>
      </c>
      <c r="C29" s="233">
        <f t="array" ref="C29">[2]!_762</f>
        <v>0</v>
      </c>
      <c r="D29" s="460"/>
      <c r="E29" s="6"/>
      <c r="F29" s="301"/>
      <c r="G29" s="460"/>
      <c r="H29" s="6"/>
      <c r="I29" s="7"/>
      <c r="J29" s="460"/>
      <c r="K29" s="460"/>
      <c r="L29" s="460"/>
      <c r="M29" s="450"/>
      <c r="N29" s="460"/>
      <c r="O29" s="460"/>
      <c r="P29" s="460"/>
      <c r="Q29" s="460"/>
      <c r="R29" s="460"/>
      <c r="S29" s="460"/>
      <c r="T29" s="460"/>
      <c r="U29" s="460"/>
      <c r="V29" s="460"/>
      <c r="W29" s="460"/>
      <c r="X29" s="460"/>
      <c r="Y29" s="460"/>
      <c r="Z29" s="460"/>
      <c r="AA29" s="460"/>
      <c r="AB29" s="460"/>
      <c r="AC29" s="460"/>
      <c r="AD29" s="460"/>
      <c r="AE29" s="460"/>
      <c r="AF29" s="460"/>
      <c r="AG29" s="460"/>
      <c r="AH29" s="460"/>
      <c r="AI29" s="460"/>
      <c r="AJ29" s="460"/>
      <c r="AK29" s="460"/>
      <c r="AL29" s="460"/>
      <c r="AM29" s="460"/>
      <c r="AN29" s="460"/>
      <c r="AO29" s="460"/>
      <c r="AP29" s="460"/>
      <c r="AQ29" s="460"/>
    </row>
    <row r="30" spans="1:43" s="71" customFormat="1" ht="20.149999999999999" customHeight="1">
      <c r="A30" s="310" t="s">
        <v>167</v>
      </c>
      <c r="B30" s="363" t="s">
        <v>168</v>
      </c>
      <c r="C30" s="243">
        <f t="array" ref="C30">[2]!_763_64</f>
        <v>0</v>
      </c>
      <c r="D30" s="460"/>
      <c r="E30" s="6"/>
      <c r="F30" s="301"/>
      <c r="G30" s="460"/>
      <c r="H30" s="6"/>
      <c r="I30" s="7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  <c r="V30" s="460"/>
      <c r="W30" s="460"/>
      <c r="X30" s="460"/>
      <c r="Y30" s="460"/>
      <c r="Z30" s="460"/>
      <c r="AA30" s="460"/>
      <c r="AB30" s="460"/>
      <c r="AC30" s="460"/>
      <c r="AD30" s="460"/>
      <c r="AE30" s="460"/>
      <c r="AF30" s="460"/>
      <c r="AG30" s="460"/>
      <c r="AH30" s="460"/>
      <c r="AI30" s="460"/>
      <c r="AJ30" s="460"/>
      <c r="AK30" s="460"/>
      <c r="AL30" s="460"/>
      <c r="AM30" s="460"/>
      <c r="AN30" s="460"/>
      <c r="AO30" s="460"/>
      <c r="AP30" s="460"/>
      <c r="AQ30" s="460"/>
    </row>
    <row r="31" spans="1:43" s="71" customFormat="1" ht="20.25" customHeight="1">
      <c r="A31" s="310" t="s">
        <v>169</v>
      </c>
      <c r="B31" s="364" t="s">
        <v>170</v>
      </c>
      <c r="C31" s="258">
        <f t="array" ref="C31">[2]!_765_8+[2]!_7996</f>
        <v>0</v>
      </c>
      <c r="D31" s="359" t="s">
        <v>171</v>
      </c>
      <c r="E31" s="26" t="s">
        <v>172</v>
      </c>
      <c r="F31" s="233">
        <f t="array" ref="F31">[2]!_664_68nr</f>
        <v>0</v>
      </c>
      <c r="G31" s="460"/>
      <c r="H31" s="6"/>
      <c r="I31" s="7"/>
      <c r="J31" s="460"/>
      <c r="K31" s="450"/>
      <c r="L31" s="450"/>
      <c r="M31" s="450"/>
      <c r="N31" s="460"/>
      <c r="O31" s="460"/>
      <c r="P31" s="460"/>
      <c r="Q31" s="460"/>
      <c r="R31" s="460"/>
      <c r="S31" s="460"/>
      <c r="T31" s="460"/>
      <c r="U31" s="460"/>
      <c r="V31" s="460"/>
      <c r="W31" s="460"/>
      <c r="X31" s="460"/>
      <c r="Y31" s="460"/>
      <c r="Z31" s="460"/>
      <c r="AA31" s="460"/>
      <c r="AB31" s="460"/>
      <c r="AC31" s="460"/>
      <c r="AD31" s="460"/>
      <c r="AE31" s="460"/>
      <c r="AF31" s="460"/>
      <c r="AG31" s="460"/>
      <c r="AH31" s="460"/>
      <c r="AI31" s="460"/>
      <c r="AJ31" s="460"/>
      <c r="AK31" s="460"/>
      <c r="AL31" s="460"/>
      <c r="AM31" s="460"/>
      <c r="AN31" s="460"/>
      <c r="AO31" s="460"/>
      <c r="AP31" s="460"/>
      <c r="AQ31" s="460"/>
    </row>
    <row r="32" spans="1:43" s="71" customFormat="1" ht="15" customHeight="1">
      <c r="A32" s="310">
        <v>767</v>
      </c>
      <c r="B32" s="365" t="s">
        <v>173</v>
      </c>
      <c r="C32" s="244">
        <f t="array" ref="C32">[2]!_767</f>
        <v>0</v>
      </c>
      <c r="D32" s="312">
        <v>667</v>
      </c>
      <c r="E32" s="366" t="s">
        <v>174</v>
      </c>
      <c r="F32" s="233">
        <f t="array" ref="F32">[2]!_667nr</f>
        <v>0</v>
      </c>
      <c r="G32" s="460"/>
      <c r="H32" s="6"/>
      <c r="I32" s="7"/>
      <c r="J32" s="460"/>
      <c r="K32" s="450"/>
      <c r="L32" s="450"/>
      <c r="M32" s="450"/>
      <c r="N32" s="460"/>
      <c r="O32" s="460"/>
      <c r="P32" s="460"/>
      <c r="Q32" s="460"/>
      <c r="R32" s="460"/>
      <c r="S32" s="460"/>
      <c r="T32" s="460"/>
      <c r="U32" s="460"/>
      <c r="V32" s="460"/>
      <c r="W32" s="460"/>
      <c r="X32" s="460"/>
      <c r="Y32" s="460"/>
      <c r="Z32" s="460"/>
      <c r="AA32" s="460"/>
      <c r="AB32" s="460"/>
      <c r="AC32" s="460"/>
      <c r="AD32" s="460"/>
      <c r="AE32" s="460"/>
      <c r="AF32" s="460"/>
      <c r="AG32" s="460"/>
      <c r="AH32" s="460"/>
      <c r="AI32" s="460"/>
      <c r="AJ32" s="460"/>
      <c r="AK32" s="460"/>
      <c r="AL32" s="460"/>
      <c r="AM32" s="460"/>
      <c r="AN32" s="460"/>
      <c r="AO32" s="460"/>
      <c r="AP32" s="460"/>
      <c r="AQ32" s="460"/>
    </row>
    <row r="33" spans="1:43" s="71" customFormat="1" ht="36.75" customHeight="1">
      <c r="A33" s="310">
        <v>786</v>
      </c>
      <c r="B33" s="365" t="s">
        <v>175</v>
      </c>
      <c r="C33" s="244">
        <f t="array" ref="C33">[2]!_786</f>
        <v>0</v>
      </c>
      <c r="D33" s="359" t="s">
        <v>176</v>
      </c>
      <c r="E33" s="366" t="s">
        <v>177</v>
      </c>
      <c r="F33" s="233">
        <f t="array" ref="F33">[2]!_686nr-_6862_E1</f>
        <v>0</v>
      </c>
      <c r="G33" s="460"/>
      <c r="H33" s="6"/>
      <c r="I33" s="7"/>
      <c r="J33" s="460"/>
      <c r="K33" s="450"/>
      <c r="L33" s="450"/>
      <c r="M33" s="450"/>
      <c r="N33" s="460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60"/>
      <c r="AG33" s="460"/>
      <c r="AH33" s="460"/>
      <c r="AI33" s="460"/>
      <c r="AJ33" s="460"/>
      <c r="AK33" s="460"/>
      <c r="AL33" s="460"/>
      <c r="AM33" s="460"/>
      <c r="AN33" s="460"/>
      <c r="AO33" s="460"/>
      <c r="AP33" s="460"/>
      <c r="AQ33" s="460"/>
    </row>
    <row r="34" spans="1:43" s="22" customFormat="1" ht="15" customHeight="1">
      <c r="A34" s="145"/>
      <c r="B34" s="116" t="s">
        <v>178</v>
      </c>
      <c r="C34" s="483">
        <f>SUM(C27:C33)</f>
        <v>0</v>
      </c>
      <c r="D34" s="146"/>
      <c r="E34" s="117" t="s">
        <v>178</v>
      </c>
      <c r="F34" s="483">
        <f>SUM(F27:F33)</f>
        <v>0</v>
      </c>
      <c r="G34" s="143" t="s">
        <v>179</v>
      </c>
      <c r="H34" s="483">
        <f>_S_PSIG9-_S_CSIG9</f>
        <v>0</v>
      </c>
      <c r="I34" s="135"/>
    </row>
    <row r="35" spans="1:43" s="460" customFormat="1" ht="15" customHeight="1" thickBot="1">
      <c r="A35" s="569" t="s">
        <v>180</v>
      </c>
      <c r="B35" s="528"/>
      <c r="C35" s="528"/>
      <c r="D35" s="528"/>
      <c r="E35" s="528"/>
      <c r="F35" s="528"/>
      <c r="G35" s="528"/>
      <c r="H35" s="483">
        <f>_S_RESU+_S_SIGQUO+_S_SIGFI</f>
        <v>0</v>
      </c>
      <c r="I35" s="483">
        <f>_S_RESUp+_S_SIGQUOp+_S_SIGFIp</f>
        <v>0</v>
      </c>
    </row>
    <row r="36" spans="1:43" s="460" customFormat="1" ht="15" customHeight="1">
      <c r="A36" s="566" t="s">
        <v>181</v>
      </c>
      <c r="B36" s="528"/>
      <c r="C36" s="528"/>
      <c r="D36" s="528"/>
      <c r="E36" s="528"/>
      <c r="F36" s="528"/>
      <c r="G36" s="528"/>
      <c r="H36" s="528"/>
      <c r="I36" s="529"/>
    </row>
    <row r="37" spans="1:43" s="71" customFormat="1" ht="13.5" customHeight="1">
      <c r="A37" s="305">
        <v>778</v>
      </c>
      <c r="B37" s="361" t="s">
        <v>182</v>
      </c>
      <c r="C37" s="233">
        <f t="array" ref="C37">[2]!_778</f>
        <v>0</v>
      </c>
      <c r="D37" s="312">
        <v>678</v>
      </c>
      <c r="E37" s="26" t="s">
        <v>183</v>
      </c>
      <c r="F37" s="233">
        <f t="array" ref="F37">[2]!_678nr</f>
        <v>0</v>
      </c>
      <c r="G37" s="228"/>
      <c r="H37" s="6"/>
      <c r="I37" s="7"/>
      <c r="J37" s="460"/>
      <c r="K37" s="460"/>
      <c r="L37" s="460"/>
      <c r="M37" s="460"/>
      <c r="N37" s="460"/>
      <c r="O37" s="460"/>
      <c r="P37" s="460"/>
      <c r="Q37" s="460"/>
      <c r="R37" s="460"/>
      <c r="S37" s="460"/>
      <c r="T37" s="460"/>
      <c r="U37" s="460"/>
      <c r="V37" s="460"/>
      <c r="W37" s="460"/>
      <c r="X37" s="460"/>
      <c r="Y37" s="460"/>
      <c r="Z37" s="460"/>
      <c r="AA37" s="460"/>
      <c r="AB37" s="460"/>
      <c r="AC37" s="460"/>
      <c r="AD37" s="460"/>
      <c r="AE37" s="460"/>
      <c r="AF37" s="460"/>
      <c r="AG37" s="460"/>
      <c r="AH37" s="460"/>
      <c r="AI37" s="460"/>
      <c r="AJ37" s="460"/>
      <c r="AK37" s="460"/>
      <c r="AL37" s="460"/>
      <c r="AM37" s="460"/>
      <c r="AN37" s="460"/>
      <c r="AO37" s="460"/>
      <c r="AP37" s="460"/>
      <c r="AQ37" s="460"/>
    </row>
    <row r="38" spans="1:43" s="460" customFormat="1" ht="14.25" customHeight="1">
      <c r="A38" s="307" t="s">
        <v>184</v>
      </c>
      <c r="B38" s="374" t="s">
        <v>185</v>
      </c>
      <c r="C38" s="234">
        <f t="array" ref="C38">[2]!_787-_7872_E2</f>
        <v>0</v>
      </c>
      <c r="D38" s="359" t="s">
        <v>186</v>
      </c>
      <c r="E38" s="26" t="s">
        <v>187</v>
      </c>
      <c r="F38" s="245">
        <f t="array" ref="F38">[2]!_687nr-_6872nr_E1</f>
        <v>0</v>
      </c>
      <c r="G38" s="136"/>
      <c r="H38" s="6"/>
      <c r="I38" s="7"/>
    </row>
    <row r="39" spans="1:43" s="22" customFormat="1" ht="15" customHeight="1" thickBot="1">
      <c r="A39" s="149"/>
      <c r="B39" s="116" t="s">
        <v>178</v>
      </c>
      <c r="C39" s="483">
        <f>SUM(C37:C38)</f>
        <v>0</v>
      </c>
      <c r="D39" s="150"/>
      <c r="E39" s="117" t="s">
        <v>178</v>
      </c>
      <c r="F39" s="483">
        <f>SUM(F37:F38)</f>
        <v>0</v>
      </c>
      <c r="G39" s="300" t="s">
        <v>188</v>
      </c>
      <c r="H39" s="483">
        <f>_S_PSIG10-_S_CSIG10</f>
        <v>0</v>
      </c>
      <c r="I39" s="135"/>
    </row>
    <row r="40" spans="1:43" s="460" customFormat="1" ht="22.5" customHeight="1" thickBot="1">
      <c r="A40" s="109"/>
      <c r="B40" s="32"/>
      <c r="C40" s="6"/>
      <c r="D40" s="349" t="s">
        <v>189</v>
      </c>
      <c r="E40" s="105" t="s">
        <v>190</v>
      </c>
      <c r="F40" s="246">
        <f t="array" ref="F40">[2]!_691nr+[2]!_695nr</f>
        <v>0</v>
      </c>
      <c r="H40" s="483">
        <f>-_69_E1</f>
        <v>0</v>
      </c>
      <c r="I40" s="229"/>
    </row>
    <row r="41" spans="1:43" s="460" customFormat="1" ht="15" customHeight="1" thickBot="1">
      <c r="A41" s="570" t="s">
        <v>191</v>
      </c>
      <c r="B41" s="528"/>
      <c r="C41" s="528"/>
      <c r="D41" s="528"/>
      <c r="E41" s="528"/>
      <c r="F41" s="528"/>
      <c r="G41" s="528"/>
      <c r="H41" s="483">
        <f>_S_RECO+_S_SIGEX+_69nrbis</f>
        <v>0</v>
      </c>
      <c r="I41" s="483">
        <f>_S_RECOp+_S_SIGEXp+_69nrbisp</f>
        <v>0</v>
      </c>
    </row>
    <row r="42" spans="1:43" s="460" customFormat="1" ht="12" customHeight="1">
      <c r="A42" s="8"/>
      <c r="B42" s="450"/>
      <c r="C42" s="23"/>
      <c r="D42" s="13"/>
      <c r="E42" s="450"/>
      <c r="F42" s="24"/>
      <c r="H42" s="25"/>
      <c r="I42" s="25"/>
    </row>
    <row r="43" spans="1:43" s="460" customFormat="1" ht="13.5" customHeight="1" thickBot="1">
      <c r="A43" s="565" t="s">
        <v>192</v>
      </c>
      <c r="B43" s="548"/>
      <c r="C43" s="548"/>
      <c r="D43" s="548"/>
      <c r="E43" s="548"/>
      <c r="G43" s="25"/>
      <c r="H43" s="25"/>
    </row>
    <row r="44" spans="1:43" s="460" customFormat="1" ht="13.5" customHeight="1">
      <c r="A44" s="562" t="s">
        <v>114</v>
      </c>
      <c r="B44" s="515"/>
      <c r="C44" s="515"/>
      <c r="D44" s="515"/>
      <c r="E44" s="515"/>
      <c r="F44" s="515"/>
      <c r="G44" s="515"/>
      <c r="H44" s="516"/>
    </row>
    <row r="45" spans="1:43" s="460" customFormat="1" ht="13.5" customHeight="1">
      <c r="A45" s="517"/>
      <c r="B45" s="518"/>
      <c r="C45" s="518"/>
      <c r="D45" s="518"/>
      <c r="E45" s="518"/>
      <c r="F45" s="518"/>
      <c r="G45" s="518"/>
      <c r="H45" s="519"/>
    </row>
    <row r="46" spans="1:43" s="460" customFormat="1" ht="13.5" customHeight="1">
      <c r="A46" s="517"/>
      <c r="B46" s="518"/>
      <c r="C46" s="518"/>
      <c r="D46" s="518"/>
      <c r="E46" s="518"/>
      <c r="F46" s="518"/>
      <c r="G46" s="518"/>
      <c r="H46" s="519"/>
    </row>
    <row r="47" spans="1:43" s="460" customFormat="1" ht="13.5" customHeight="1" thickBot="1">
      <c r="A47" s="520"/>
      <c r="B47" s="521"/>
      <c r="C47" s="521"/>
      <c r="D47" s="521"/>
      <c r="E47" s="521"/>
      <c r="F47" s="521"/>
      <c r="G47" s="521"/>
      <c r="H47" s="522"/>
    </row>
  </sheetData>
  <mergeCells count="17">
    <mergeCell ref="A44:H47"/>
    <mergeCell ref="D5:D6"/>
    <mergeCell ref="A43:E43"/>
    <mergeCell ref="A36:I36"/>
    <mergeCell ref="A22:G22"/>
    <mergeCell ref="A35:G35"/>
    <mergeCell ref="A41:G41"/>
    <mergeCell ref="A23:I23"/>
    <mergeCell ref="C1:F1"/>
    <mergeCell ref="A4:C4"/>
    <mergeCell ref="A5:A6"/>
    <mergeCell ref="A7:I7"/>
    <mergeCell ref="B6:C6"/>
    <mergeCell ref="E6:F6"/>
    <mergeCell ref="A2:I2"/>
    <mergeCell ref="D4:F4"/>
    <mergeCell ref="G4:I4"/>
  </mergeCells>
  <dataValidations count="2">
    <dataValidation type="decimal" operator="greaterThanOrEqual" allowBlank="1" showInputMessage="1" showErrorMessage="1" sqref="C9 C14 F9:F10" xr:uid="{00000000-0002-0000-0100-000000000000}">
      <formula1>0</formula1>
    </dataValidation>
    <dataValidation operator="greaterThanOrEqual" allowBlank="1" showInputMessage="1" showErrorMessage="1" sqref="C13" xr:uid="{00000000-0002-0000-0100-000001000000}"/>
  </dataValidations>
  <hyperlinks>
    <hyperlink ref="C1" r:id="rId1" xr:uid="{00000000-0004-0000-0100-000000000000}"/>
  </hyperlinks>
  <printOptions horizontalCentered="1"/>
  <pageMargins left="0.23622047244094491" right="0" top="0.59055118110236227" bottom="0.39370078740157483" header="0" footer="0"/>
  <pageSetup paperSize="9" scale="5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0"/>
    <pageSetUpPr fitToPage="1"/>
  </sheetPr>
  <dimension ref="A1:G76"/>
  <sheetViews>
    <sheetView showGridLines="0" topLeftCell="A4" zoomScaleNormal="100" workbookViewId="0">
      <selection activeCell="A15" sqref="A15"/>
    </sheetView>
  </sheetViews>
  <sheetFormatPr baseColWidth="10" defaultColWidth="11.453125" defaultRowHeight="15.5"/>
  <cols>
    <col min="1" max="1" width="28.26953125" style="160" customWidth="1"/>
    <col min="2" max="2" width="90.7265625" style="1" customWidth="1"/>
    <col min="3" max="4" width="14.54296875" style="5" customWidth="1"/>
    <col min="5" max="5" width="29.7265625" style="1" customWidth="1"/>
    <col min="6" max="6" width="33.26953125" style="1" customWidth="1"/>
    <col min="7" max="7" width="11.453125" style="1" customWidth="1"/>
    <col min="8" max="16384" width="11.453125" style="1"/>
  </cols>
  <sheetData>
    <row r="1" spans="1:7" ht="42" customHeight="1">
      <c r="A1" s="478" t="str">
        <f t="array" ref="A1">[1]!_nom</f>
        <v>TEXTAREA_</v>
      </c>
      <c r="B1" s="471" t="s">
        <v>194</v>
      </c>
      <c r="C1" s="574" t="s">
        <v>193</v>
      </c>
      <c r="D1" s="574"/>
      <c r="E1" s="472" t="s">
        <v>2</v>
      </c>
      <c r="F1" s="451"/>
      <c r="G1" s="2"/>
    </row>
    <row r="2" spans="1:7" ht="9" customHeight="1">
      <c r="B2" s="470"/>
      <c r="C2" s="470"/>
      <c r="D2" s="470"/>
      <c r="G2" s="2"/>
    </row>
    <row r="3" spans="1:7" ht="24" customHeight="1" thickBot="1">
      <c r="A3" s="177" t="s">
        <v>115</v>
      </c>
      <c r="B3" s="466" t="s">
        <v>448</v>
      </c>
      <c r="C3" s="176"/>
      <c r="G3" s="2"/>
    </row>
    <row r="4" spans="1:7" s="3" customFormat="1" ht="25.5" customHeight="1" thickBot="1">
      <c r="A4" s="166" t="s">
        <v>195</v>
      </c>
      <c r="B4" s="118"/>
      <c r="C4" s="95" t="s">
        <v>8</v>
      </c>
      <c r="D4" s="285" t="s">
        <v>9</v>
      </c>
      <c r="F4" s="1"/>
      <c r="G4" s="2"/>
    </row>
    <row r="5" spans="1:7" s="27" customFormat="1" ht="21" customHeight="1" thickBot="1">
      <c r="A5" s="167"/>
      <c r="B5" s="188" t="s">
        <v>196</v>
      </c>
      <c r="C5" s="483">
        <f>_S_EBE</f>
        <v>0</v>
      </c>
      <c r="D5" s="483">
        <f>_S_EBEp</f>
        <v>0</v>
      </c>
      <c r="E5" s="3"/>
      <c r="F5" s="1"/>
      <c r="G5" s="2"/>
    </row>
    <row r="6" spans="1:7" s="2" customFormat="1">
      <c r="A6" s="189">
        <v>16883</v>
      </c>
      <c r="B6" s="190" t="s">
        <v>197</v>
      </c>
      <c r="C6" s="16"/>
      <c r="D6" s="484"/>
      <c r="E6" s="3"/>
      <c r="F6" s="1"/>
    </row>
    <row r="7" spans="1:7" s="2" customFormat="1" ht="63.75" customHeight="1" thickBot="1">
      <c r="A7" s="197" t="s">
        <v>198</v>
      </c>
      <c r="B7" s="198" t="s">
        <v>199</v>
      </c>
      <c r="C7" s="485">
        <f t="array" ref="C7">[2]!_681PARnr</f>
        <v>0</v>
      </c>
      <c r="D7" s="486">
        <f t="array" ref="D7">[2]!_681PARnp</f>
        <v>0</v>
      </c>
      <c r="E7" s="3"/>
    </row>
    <row r="8" spans="1:7" s="2" customFormat="1" ht="15" customHeight="1" thickBot="1">
      <c r="A8" s="194">
        <v>6872</v>
      </c>
      <c r="B8" s="198" t="s">
        <v>200</v>
      </c>
      <c r="C8" s="483">
        <f>_6872nr_E1</f>
        <v>0</v>
      </c>
      <c r="D8" s="487"/>
      <c r="E8" s="3"/>
    </row>
    <row r="9" spans="1:7" s="2" customFormat="1" ht="15" customHeight="1" thickBot="1">
      <c r="A9" s="195">
        <v>7872</v>
      </c>
      <c r="B9" s="199" t="s">
        <v>201</v>
      </c>
      <c r="C9" s="483">
        <f>-_7872_E2</f>
        <v>0</v>
      </c>
      <c r="D9" s="487"/>
      <c r="E9" s="3"/>
    </row>
    <row r="10" spans="1:7" s="2" customFormat="1" ht="15" customHeight="1">
      <c r="A10" s="230">
        <v>747</v>
      </c>
      <c r="B10" s="200" t="s">
        <v>202</v>
      </c>
      <c r="C10" s="485">
        <f t="array" ref="C10">-[2]!_747</f>
        <v>0</v>
      </c>
      <c r="D10" s="486">
        <f t="array" ref="D10">-[2]!_747p</f>
        <v>0</v>
      </c>
      <c r="E10" s="3"/>
    </row>
    <row r="11" spans="1:7" s="2" customFormat="1" ht="12.75" customHeight="1" thickBot="1">
      <c r="A11" s="168"/>
      <c r="B11" s="284" t="str">
        <f>"Autres produits d'exploitation"</f>
        <v>Autres produits d'exploitation</v>
      </c>
      <c r="C11" s="488"/>
      <c r="D11" s="489"/>
      <c r="E11" s="3"/>
    </row>
    <row r="12" spans="1:7" s="2" customFormat="1" ht="26.25" customHeight="1" thickBot="1">
      <c r="A12" s="192" t="s">
        <v>454</v>
      </c>
      <c r="B12" s="193" t="s">
        <v>203</v>
      </c>
      <c r="C12" s="483">
        <f>_75_AU_E2</f>
        <v>0</v>
      </c>
      <c r="D12" s="487"/>
      <c r="E12" s="3"/>
    </row>
    <row r="13" spans="1:7" s="2" customFormat="1" ht="14.25" customHeight="1">
      <c r="A13" s="291"/>
      <c r="B13" s="142" t="str">
        <f>"Autres charges d'exploitation"</f>
        <v>Autres charges d'exploitation</v>
      </c>
      <c r="C13" s="488"/>
      <c r="D13" s="489"/>
      <c r="E13" s="3"/>
    </row>
    <row r="14" spans="1:7" s="2" customFormat="1" ht="15" customHeight="1" thickBot="1">
      <c r="A14" s="194">
        <v>654</v>
      </c>
      <c r="B14" s="191" t="s">
        <v>204</v>
      </c>
      <c r="C14" s="485">
        <f t="array" ref="C14">-[2]!_654nr</f>
        <v>0</v>
      </c>
      <c r="D14" s="490">
        <f t="array" ref="D14">-[2]!_654np</f>
        <v>0</v>
      </c>
      <c r="E14" s="3"/>
    </row>
    <row r="15" spans="1:7" s="2" customFormat="1" ht="24.65" customHeight="1" thickBot="1">
      <c r="A15" s="513" t="s">
        <v>455</v>
      </c>
      <c r="B15" s="193" t="s">
        <v>205</v>
      </c>
      <c r="C15" s="483">
        <f>-_651_58nr_E2</f>
        <v>0</v>
      </c>
      <c r="D15" s="491"/>
      <c r="E15" s="3"/>
    </row>
    <row r="16" spans="1:7" s="2" customFormat="1" ht="15" customHeight="1" thickBot="1">
      <c r="A16" s="169"/>
      <c r="B16" s="141" t="s">
        <v>206</v>
      </c>
      <c r="C16" s="483">
        <f>_S_SIGQUO</f>
        <v>0</v>
      </c>
      <c r="D16" s="483">
        <f>_S_SIGQUOp</f>
        <v>0</v>
      </c>
      <c r="E16" s="3"/>
    </row>
    <row r="17" spans="1:5" s="2" customFormat="1" ht="16.5" customHeight="1" thickBot="1">
      <c r="A17" s="170"/>
      <c r="B17" s="119" t="str">
        <f>"Produits financiers"</f>
        <v>Produits financiers</v>
      </c>
      <c r="C17" s="58"/>
      <c r="D17" s="489"/>
      <c r="E17" s="3"/>
    </row>
    <row r="18" spans="1:5" s="2" customFormat="1" ht="15" customHeight="1" thickBot="1">
      <c r="A18" s="201"/>
      <c r="B18" s="202" t="s">
        <v>207</v>
      </c>
      <c r="C18" s="483">
        <f>_S_PSIG9</f>
        <v>0</v>
      </c>
      <c r="D18" s="493"/>
      <c r="E18" s="3"/>
    </row>
    <row r="19" spans="1:5" s="2" customFormat="1" ht="15" customHeight="1">
      <c r="A19" s="194" t="s">
        <v>208</v>
      </c>
      <c r="B19" s="325" t="s">
        <v>209</v>
      </c>
      <c r="C19" s="494"/>
      <c r="D19" s="493"/>
      <c r="E19" s="3"/>
    </row>
    <row r="20" spans="1:5" s="2" customFormat="1" ht="15" customHeight="1" thickBot="1">
      <c r="A20" s="194">
        <v>786</v>
      </c>
      <c r="B20" s="325" t="s">
        <v>210</v>
      </c>
      <c r="C20" s="495">
        <f t="array" ref="C20">-[2]!_786</f>
        <v>0</v>
      </c>
      <c r="D20" s="493"/>
      <c r="E20" s="3"/>
    </row>
    <row r="21" spans="1:5" s="2" customFormat="1" ht="15" customHeight="1" thickBot="1">
      <c r="A21" s="204"/>
      <c r="B21" s="209"/>
      <c r="C21" s="483">
        <f>_S_PSIG9_E1+_786_E3+C19</f>
        <v>0</v>
      </c>
      <c r="D21" s="496"/>
      <c r="E21" s="3"/>
    </row>
    <row r="22" spans="1:5" s="2" customFormat="1" ht="15.75" customHeight="1" thickBot="1">
      <c r="A22" s="205"/>
      <c r="B22" s="206" t="s">
        <v>211</v>
      </c>
      <c r="C22" s="58"/>
      <c r="D22" s="489"/>
      <c r="E22" s="3"/>
    </row>
    <row r="23" spans="1:5" s="2" customFormat="1" ht="15" customHeight="1" thickBot="1">
      <c r="A23" s="204"/>
      <c r="B23" s="326" t="s">
        <v>207</v>
      </c>
      <c r="C23" s="483">
        <f>-_S_CSIG9</f>
        <v>0</v>
      </c>
      <c r="D23" s="493"/>
      <c r="E23" s="3"/>
    </row>
    <row r="24" spans="1:5" s="2" customFormat="1" ht="15" customHeight="1">
      <c r="A24" s="194" t="s">
        <v>212</v>
      </c>
      <c r="B24" s="324" t="s">
        <v>213</v>
      </c>
      <c r="C24" s="138"/>
      <c r="D24" s="493"/>
      <c r="E24" s="3"/>
    </row>
    <row r="25" spans="1:5" s="2" customFormat="1" ht="15" customHeight="1" thickBot="1">
      <c r="A25" s="204" t="s">
        <v>176</v>
      </c>
      <c r="B25" s="203" t="s">
        <v>214</v>
      </c>
      <c r="C25" s="497">
        <f t="array" ref="C25">[2]!_686nr-_6862_E1</f>
        <v>0</v>
      </c>
      <c r="D25" s="493"/>
      <c r="E25" s="3"/>
    </row>
    <row r="26" spans="1:5" s="2" customFormat="1" ht="15" customHeight="1" thickBot="1">
      <c r="A26" s="293"/>
      <c r="B26" s="292"/>
      <c r="C26" s="483">
        <f>_S_CSIG9_E3+_686sf6862_E3+C24</f>
        <v>0</v>
      </c>
      <c r="D26" s="498"/>
      <c r="E26" s="3"/>
    </row>
    <row r="27" spans="1:5" s="2" customFormat="1" ht="24.65" customHeight="1" thickBot="1">
      <c r="A27" s="204"/>
      <c r="B27" s="207" t="s">
        <v>215</v>
      </c>
      <c r="C27" s="499">
        <f t="array" ref="C27">-([3]!_S_LEXE+[3]!_S_LDXE+[3]!_S_BRSXE)</f>
        <v>0</v>
      </c>
      <c r="D27" s="500"/>
      <c r="E27" s="3"/>
    </row>
    <row r="28" spans="1:5" s="2" customFormat="1" ht="18.75" customHeight="1">
      <c r="A28" s="196"/>
      <c r="B28" s="290" t="s">
        <v>216</v>
      </c>
      <c r="C28" s="483">
        <f>_S_EBE_E1+_16883var+_681PARnr_E2+_6872nr_E2+_7872_E1+_747_E3+_75_AU_E3+_654nr_E3+_651_58nr_E3+_S_SIGQUO_E1+_S_PROFI+_S_CHAFI+_S_LEXE_E3</f>
        <v>0</v>
      </c>
      <c r="D28" s="483">
        <f>_S_EBEp_E1+_16883varp+_681PARnrp+_7872p_E1+_6872nrp+_747p_E1+_75_AUp_E3+_654nrp+_651_58nrp+_S_SIGQUO_E1p+_S_PROFIp+_S_CHAFIp+_S_LEXEp</f>
        <v>0</v>
      </c>
      <c r="E28" s="3"/>
    </row>
    <row r="29" spans="1:5" s="2" customFormat="1" ht="15" customHeight="1">
      <c r="A29" s="179"/>
      <c r="B29" s="294" t="str">
        <f>"Produits exceptionnels"</f>
        <v>Produits exceptionnels</v>
      </c>
      <c r="C29" s="501"/>
      <c r="D29" s="489"/>
      <c r="E29" s="3"/>
    </row>
    <row r="30" spans="1:5" s="2" customFormat="1" ht="15" customHeight="1">
      <c r="A30" s="208">
        <v>778</v>
      </c>
      <c r="B30" s="321" t="s">
        <v>217</v>
      </c>
      <c r="C30" s="492">
        <f t="array" ref="C30">[2]!_778</f>
        <v>0</v>
      </c>
      <c r="D30" s="502">
        <f t="array" ref="D30">[2]!_778p</f>
        <v>0</v>
      </c>
      <c r="E30" s="3"/>
    </row>
    <row r="31" spans="1:5" s="2" customFormat="1" ht="15" customHeight="1" thickBot="1">
      <c r="A31" s="194" t="s">
        <v>218</v>
      </c>
      <c r="B31" s="319" t="s">
        <v>219</v>
      </c>
      <c r="C31" s="138"/>
      <c r="D31" s="503"/>
      <c r="E31" s="3"/>
    </row>
    <row r="32" spans="1:5" s="2" customFormat="1" ht="15" customHeight="1" thickBot="1">
      <c r="A32" s="195"/>
      <c r="B32" s="320"/>
      <c r="C32" s="483">
        <f>SUM(C30:C31)</f>
        <v>0</v>
      </c>
      <c r="D32" s="483">
        <f>SUM(D30:D31)</f>
        <v>0</v>
      </c>
      <c r="E32" s="3"/>
    </row>
    <row r="33" spans="1:5" s="2" customFormat="1" ht="15.75" customHeight="1">
      <c r="A33" s="298"/>
      <c r="B33" s="322" t="str">
        <f>"Charges exceptionnelles"</f>
        <v>Charges exceptionnelles</v>
      </c>
      <c r="C33" s="9"/>
      <c r="D33" s="493"/>
      <c r="E33" s="3"/>
    </row>
    <row r="34" spans="1:5" s="2" customFormat="1" ht="15" customHeight="1">
      <c r="A34" s="204">
        <v>678</v>
      </c>
      <c r="B34" s="323" t="s">
        <v>220</v>
      </c>
      <c r="C34" s="495">
        <f t="array" ref="C34">-[2]!_678nr</f>
        <v>0</v>
      </c>
      <c r="D34" s="504">
        <f t="array" ref="D34">-[2]!_678np</f>
        <v>0</v>
      </c>
      <c r="E34" s="3"/>
    </row>
    <row r="35" spans="1:5" s="2" customFormat="1" ht="15" customHeight="1" thickBot="1">
      <c r="A35" s="194" t="s">
        <v>221</v>
      </c>
      <c r="B35" s="320" t="s">
        <v>222</v>
      </c>
      <c r="C35" s="494"/>
      <c r="D35" s="505"/>
      <c r="E35" s="3"/>
    </row>
    <row r="36" spans="1:5" s="2" customFormat="1" ht="15" customHeight="1" thickBot="1">
      <c r="A36" s="204"/>
      <c r="B36" s="317"/>
      <c r="C36" s="483">
        <f>SUM(C34:C35)</f>
        <v>0</v>
      </c>
      <c r="D36" s="483">
        <f>SUM(D34:D35)</f>
        <v>0</v>
      </c>
      <c r="E36" s="3"/>
    </row>
    <row r="37" spans="1:5" s="2" customFormat="1" ht="15.65" customHeight="1" thickBot="1">
      <c r="A37" s="210">
        <v>69</v>
      </c>
      <c r="B37" s="211" t="s">
        <v>223</v>
      </c>
      <c r="C37" s="483">
        <f>-_69_E1</f>
        <v>0</v>
      </c>
      <c r="D37" s="483">
        <f>-_69nrbisp</f>
        <v>0</v>
      </c>
      <c r="E37" s="3"/>
    </row>
    <row r="38" spans="1:5" s="2" customFormat="1" ht="17.25" customHeight="1" thickBot="1">
      <c r="A38" s="171"/>
      <c r="B38" s="120" t="s">
        <v>224</v>
      </c>
      <c r="C38" s="483">
        <f>_S_AUCO+C32+C36+_69nr_E1</f>
        <v>0</v>
      </c>
      <c r="D38" s="483">
        <f>SUM(D28:D37)</f>
        <v>0</v>
      </c>
      <c r="E38" s="3"/>
    </row>
    <row r="39" spans="1:5" s="2" customFormat="1" ht="20.25" customHeight="1" thickBot="1">
      <c r="A39" s="172"/>
      <c r="B39" s="289" t="s">
        <v>191</v>
      </c>
      <c r="C39" s="483">
        <f>_S_REFI</f>
        <v>0</v>
      </c>
      <c r="D39" s="483">
        <f>_S_REFIp</f>
        <v>0</v>
      </c>
      <c r="E39" s="3"/>
    </row>
    <row r="40" spans="1:5" s="2" customFormat="1" ht="14.25" customHeight="1">
      <c r="A40" s="212">
        <v>68</v>
      </c>
      <c r="B40" s="190" t="s">
        <v>225</v>
      </c>
      <c r="C40" s="235">
        <f t="array" ref="C40">[2]!_P4_C+[2]!_686n+[2]!_687n</f>
        <v>0</v>
      </c>
      <c r="D40" s="506">
        <f t="array" ref="D40">[2]!_P4_Cp+[2]!_686np+[2]!_687np</f>
        <v>0</v>
      </c>
      <c r="E40" s="3"/>
    </row>
    <row r="41" spans="1:5" s="2" customFormat="1" ht="15" customHeight="1" thickBot="1">
      <c r="A41" s="194">
        <v>78</v>
      </c>
      <c r="B41" s="213" t="s">
        <v>226</v>
      </c>
      <c r="C41" s="495">
        <f t="array" ref="C41">-([2]!_P5_D+[2]!_P84_D+[2]!_P92_D)</f>
        <v>0</v>
      </c>
      <c r="D41" s="504">
        <f t="array" ref="D41">-([2]!_P5_Dp+[2]!_P84_Dp+[2]!_787p)</f>
        <v>0</v>
      </c>
      <c r="E41" s="3"/>
    </row>
    <row r="42" spans="1:5" s="2" customFormat="1" ht="13.5" customHeight="1" thickBot="1">
      <c r="A42" s="295">
        <v>657</v>
      </c>
      <c r="B42" s="297" t="s">
        <v>150</v>
      </c>
      <c r="C42" s="483">
        <f>_657nr_E2</f>
        <v>0</v>
      </c>
      <c r="D42" s="507"/>
      <c r="E42" s="3"/>
    </row>
    <row r="43" spans="1:5" s="2" customFormat="1" ht="15" customHeight="1" thickBot="1">
      <c r="A43" s="204">
        <v>757</v>
      </c>
      <c r="B43" s="318" t="s">
        <v>227</v>
      </c>
      <c r="C43" s="483">
        <f>-_757_E2</f>
        <v>0</v>
      </c>
      <c r="D43" s="507"/>
      <c r="E43" s="3"/>
    </row>
    <row r="44" spans="1:5" s="2" customFormat="1" ht="15" customHeight="1">
      <c r="A44" s="194" t="s">
        <v>228</v>
      </c>
      <c r="B44" s="319" t="s">
        <v>229</v>
      </c>
      <c r="C44" s="508"/>
      <c r="D44" s="507"/>
      <c r="E44" s="3"/>
    </row>
    <row r="45" spans="1:5" s="2" customFormat="1" ht="15" customHeight="1" thickBot="1">
      <c r="A45" s="296">
        <v>747</v>
      </c>
      <c r="B45" s="214" t="s">
        <v>230</v>
      </c>
      <c r="C45" s="497">
        <f t="array" ref="C45">-[2]!_747</f>
        <v>0</v>
      </c>
      <c r="D45" s="490">
        <f t="array" ref="D45">-[2]!_747p</f>
        <v>0</v>
      </c>
      <c r="E45" s="3"/>
    </row>
    <row r="46" spans="1:5" s="2" customFormat="1" ht="19.5" customHeight="1" thickBot="1">
      <c r="A46" s="169"/>
      <c r="B46" s="121" t="s">
        <v>231</v>
      </c>
      <c r="C46" s="483">
        <f>SUM(C39:C45)</f>
        <v>0</v>
      </c>
      <c r="D46" s="483">
        <f>SUM(D39:D45)</f>
        <v>0</v>
      </c>
      <c r="E46" s="3"/>
    </row>
    <row r="47" spans="1:5" s="2" customFormat="1" ht="15" customHeight="1" thickBot="1">
      <c r="A47" s="204"/>
      <c r="B47" s="215" t="s">
        <v>232</v>
      </c>
      <c r="C47" s="509">
        <f t="array" ref="C47">-([3]!_S_LEXE+[3]!_S_LDXE+[3]!_S_BRSXE)</f>
        <v>0</v>
      </c>
      <c r="D47" s="483">
        <f>_S_LEXEp</f>
        <v>0</v>
      </c>
      <c r="E47" s="3"/>
    </row>
    <row r="48" spans="1:5" s="2" customFormat="1" ht="15" customHeight="1" thickBot="1">
      <c r="A48" s="195">
        <v>16883</v>
      </c>
      <c r="B48" s="216" t="s">
        <v>233</v>
      </c>
      <c r="C48" s="483">
        <f>_16883var</f>
        <v>0</v>
      </c>
      <c r="D48" s="483">
        <f>_16883varp</f>
        <v>0</v>
      </c>
      <c r="E48" s="3"/>
    </row>
    <row r="49" spans="1:5" s="2" customFormat="1" ht="15" customHeight="1" thickBot="1">
      <c r="A49" s="195" t="s">
        <v>47</v>
      </c>
      <c r="B49" s="217" t="s">
        <v>234</v>
      </c>
      <c r="C49" s="483">
        <f>-_6862_E1</f>
        <v>0</v>
      </c>
      <c r="D49" s="510"/>
      <c r="E49" s="3"/>
    </row>
    <row r="50" spans="1:5" s="2" customFormat="1" ht="21.75" customHeight="1" thickBot="1">
      <c r="A50" s="171"/>
      <c r="B50" s="120" t="s">
        <v>235</v>
      </c>
      <c r="C50" s="483">
        <f>SUM(C46:C49)</f>
        <v>0</v>
      </c>
      <c r="D50" s="483">
        <f>SUM(D46:D49)</f>
        <v>0</v>
      </c>
      <c r="E50" s="3"/>
    </row>
    <row r="51" spans="1:5" s="2" customFormat="1" ht="12" customHeight="1">
      <c r="A51" s="3"/>
      <c r="B51" s="460" t="s">
        <v>236</v>
      </c>
      <c r="C51" s="511"/>
      <c r="D51" s="511"/>
      <c r="E51" s="130"/>
    </row>
    <row r="52" spans="1:5" s="460" customFormat="1" ht="10" customHeight="1">
      <c r="A52" s="8"/>
      <c r="B52" s="460" t="s">
        <v>237</v>
      </c>
      <c r="C52" s="25"/>
      <c r="D52" s="25"/>
    </row>
    <row r="53" spans="1:5" s="460" customFormat="1" ht="20.149999999999999" customHeight="1">
      <c r="A53" s="8"/>
      <c r="B53" s="173" t="s">
        <v>238</v>
      </c>
      <c r="C53" s="25"/>
      <c r="D53" s="25"/>
    </row>
    <row r="54" spans="1:5" s="460" customFormat="1" ht="10" customHeight="1">
      <c r="A54" s="8"/>
      <c r="B54" s="460" t="s">
        <v>239</v>
      </c>
      <c r="C54" s="25"/>
      <c r="D54" s="25"/>
    </row>
    <row r="55" spans="1:5" s="460" customFormat="1" ht="14.5" customHeight="1">
      <c r="A55" s="8"/>
      <c r="B55" s="25" t="s">
        <v>240</v>
      </c>
      <c r="C55" s="28"/>
      <c r="D55" s="28"/>
    </row>
    <row r="56" spans="1:5" s="2" customFormat="1" ht="9" customHeight="1">
      <c r="A56" s="2" t="s">
        <v>241</v>
      </c>
      <c r="C56" s="28"/>
    </row>
    <row r="57" spans="1:5" s="2" customFormat="1" ht="9" customHeight="1" thickBot="1">
      <c r="B57" s="28"/>
      <c r="C57" s="28"/>
    </row>
    <row r="58" spans="1:5" s="2" customFormat="1" ht="12.65" customHeight="1">
      <c r="A58" s="575" t="s">
        <v>114</v>
      </c>
      <c r="B58" s="515"/>
      <c r="C58" s="516"/>
    </row>
    <row r="59" spans="1:5" s="2" customFormat="1" ht="12.65" customHeight="1">
      <c r="A59" s="517"/>
      <c r="B59" s="518"/>
      <c r="C59" s="519"/>
    </row>
    <row r="60" spans="1:5" s="2" customFormat="1" ht="12.65" customHeight="1">
      <c r="A60" s="517"/>
      <c r="B60" s="518"/>
      <c r="C60" s="519"/>
    </row>
    <row r="61" spans="1:5" s="2" customFormat="1" ht="12.65" customHeight="1">
      <c r="A61" s="517"/>
      <c r="B61" s="518"/>
      <c r="C61" s="519"/>
    </row>
    <row r="62" spans="1:5" s="2" customFormat="1" ht="12.65" customHeight="1">
      <c r="A62" s="517"/>
      <c r="B62" s="518"/>
      <c r="C62" s="519"/>
    </row>
    <row r="63" spans="1:5" s="2" customFormat="1" ht="12.65" customHeight="1">
      <c r="A63" s="517"/>
      <c r="B63" s="518"/>
      <c r="C63" s="519"/>
    </row>
    <row r="64" spans="1:5" s="2" customFormat="1" ht="13" customHeight="1" thickBot="1">
      <c r="A64" s="520"/>
      <c r="B64" s="521"/>
      <c r="C64" s="522"/>
    </row>
    <row r="65" spans="1:4" s="2" customFormat="1">
      <c r="A65" s="3"/>
      <c r="B65" s="1"/>
      <c r="C65" s="5"/>
      <c r="D65" s="5"/>
    </row>
    <row r="70" spans="1:4">
      <c r="A70" s="1"/>
      <c r="C70" s="1"/>
      <c r="D70" s="1"/>
    </row>
    <row r="71" spans="1:4" s="2" customFormat="1" ht="15" customHeight="1"/>
    <row r="72" spans="1:4" s="2" customFormat="1" ht="15" customHeight="1"/>
    <row r="73" spans="1:4" s="2" customFormat="1" ht="15" customHeight="1"/>
    <row r="74" spans="1:4" s="2" customFormat="1" ht="15" customHeight="1"/>
    <row r="75" spans="1:4">
      <c r="A75" s="1"/>
      <c r="C75" s="1"/>
      <c r="D75" s="1"/>
    </row>
    <row r="76" spans="1:4">
      <c r="A76" s="1"/>
      <c r="C76" s="1"/>
      <c r="D76" s="1"/>
    </row>
  </sheetData>
  <mergeCells count="2">
    <mergeCell ref="C1:D1"/>
    <mergeCell ref="A58:C64"/>
  </mergeCells>
  <dataValidations count="1">
    <dataValidation type="decimal" operator="lessThanOrEqual" allowBlank="1" showInputMessage="1" showErrorMessage="1" sqref="D27 D42:D44 D49" xr:uid="{00000000-0002-0000-0200-000000000000}">
      <formula1>0</formula1>
    </dataValidation>
  </dataValidations>
  <hyperlinks>
    <hyperlink ref="B3" r:id="rId1" xr:uid="{00000000-0004-0000-0200-000000000000}"/>
  </hyperlinks>
  <printOptions horizontalCentered="1" verticalCentered="1"/>
  <pageMargins left="0.19685039370078741" right="0" top="0.59055118110236227" bottom="0.39370078740157483" header="0" footer="0"/>
  <pageSetup paperSize="9" scale="6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theme="0"/>
    <pageSetUpPr fitToPage="1"/>
  </sheetPr>
  <dimension ref="A1:L52"/>
  <sheetViews>
    <sheetView showGridLines="0" topLeftCell="A7" zoomScaleNormal="100" workbookViewId="0">
      <selection activeCell="F40" sqref="F40:G40"/>
    </sheetView>
  </sheetViews>
  <sheetFormatPr baseColWidth="10" defaultColWidth="11.453125" defaultRowHeight="15.5"/>
  <cols>
    <col min="1" max="2" width="12.54296875" style="48" customWidth="1"/>
    <col min="3" max="3" width="63.7265625" style="1" customWidth="1"/>
    <col min="4" max="5" width="15.54296875" style="50" customWidth="1"/>
    <col min="6" max="7" width="12.54296875" style="48" customWidth="1"/>
    <col min="8" max="8" width="73.7265625" style="1" bestFit="1" customWidth="1"/>
    <col min="9" max="10" width="15.54296875" style="50" customWidth="1"/>
    <col min="11" max="11" width="92" style="1" bestFit="1" customWidth="1"/>
    <col min="12" max="12" width="20.7265625" style="1" customWidth="1"/>
    <col min="13" max="13" width="11.453125" style="1" customWidth="1"/>
    <col min="14" max="16384" width="11.453125" style="1"/>
  </cols>
  <sheetData>
    <row r="1" spans="1:12" ht="42" customHeight="1">
      <c r="A1" s="602" t="str">
        <f t="array" ref="A1">[1]!_nom</f>
        <v>TEXTAREA_</v>
      </c>
      <c r="B1" s="602"/>
      <c r="C1" s="175" t="s">
        <v>0</v>
      </c>
      <c r="D1" s="605" t="s">
        <v>449</v>
      </c>
      <c r="E1" s="524"/>
      <c r="F1" s="524"/>
      <c r="G1" s="524"/>
      <c r="H1" s="524"/>
      <c r="I1" s="472" t="s">
        <v>242</v>
      </c>
      <c r="J1" s="469" t="s">
        <v>2</v>
      </c>
    </row>
    <row r="2" spans="1:12" s="29" customFormat="1" ht="30.75" customHeight="1" thickBot="1">
      <c r="A2" s="579" t="s">
        <v>243</v>
      </c>
      <c r="B2" s="548"/>
      <c r="C2" s="548"/>
      <c r="D2" s="548"/>
      <c r="E2" s="548"/>
      <c r="F2" s="548"/>
      <c r="G2" s="548"/>
      <c r="H2" s="548"/>
      <c r="I2" s="548"/>
      <c r="J2" s="548"/>
      <c r="K2" s="2"/>
      <c r="L2" s="2"/>
    </row>
    <row r="3" spans="1:12" s="465" customFormat="1" ht="24.75" customHeight="1">
      <c r="A3" s="85" t="s">
        <v>244</v>
      </c>
      <c r="B3" s="86" t="s">
        <v>245</v>
      </c>
      <c r="C3" s="87" t="s">
        <v>246</v>
      </c>
      <c r="D3" s="88" t="s">
        <v>247</v>
      </c>
      <c r="E3" s="89" t="s">
        <v>248</v>
      </c>
      <c r="F3" s="85" t="s">
        <v>244</v>
      </c>
      <c r="G3" s="90" t="s">
        <v>245</v>
      </c>
      <c r="H3" s="87" t="s">
        <v>249</v>
      </c>
      <c r="I3" s="88" t="s">
        <v>247</v>
      </c>
      <c r="J3" s="91" t="s">
        <v>248</v>
      </c>
      <c r="K3" s="186"/>
      <c r="L3" s="2"/>
    </row>
    <row r="4" spans="1:12" s="2" customFormat="1" ht="12" customHeight="1" thickBot="1">
      <c r="A4" s="583">
        <v>1</v>
      </c>
      <c r="B4" s="584"/>
      <c r="C4" s="92">
        <v>2</v>
      </c>
      <c r="D4" s="93">
        <v>3</v>
      </c>
      <c r="E4" s="94">
        <v>4</v>
      </c>
      <c r="F4" s="476">
        <v>5</v>
      </c>
      <c r="G4" s="477"/>
      <c r="H4" s="92">
        <v>6</v>
      </c>
      <c r="I4" s="93">
        <v>7</v>
      </c>
      <c r="J4" s="94">
        <v>8</v>
      </c>
    </row>
    <row r="5" spans="1:12" s="2" customFormat="1" ht="12.75" customHeight="1" thickBot="1">
      <c r="A5" s="581" t="s">
        <v>250</v>
      </c>
      <c r="B5" s="582"/>
      <c r="C5" s="30" t="s">
        <v>251</v>
      </c>
      <c r="D5" s="441"/>
      <c r="E5" s="31"/>
      <c r="F5" s="461"/>
      <c r="G5" s="402"/>
      <c r="H5" s="30" t="s">
        <v>252</v>
      </c>
      <c r="I5" s="483">
        <f>_S_CAFPCG_E1-I9</f>
        <v>0</v>
      </c>
      <c r="J5" s="483">
        <f>_S_CAFPCGp_E1+_S_AMICp_E2</f>
        <v>0</v>
      </c>
      <c r="K5" s="442"/>
    </row>
    <row r="6" spans="1:12" s="2" customFormat="1" ht="12.75" customHeight="1" thickBot="1">
      <c r="A6" s="231"/>
      <c r="B6" s="232"/>
      <c r="C6" s="14"/>
      <c r="D6" s="11"/>
      <c r="E6" s="17"/>
      <c r="F6" s="463"/>
      <c r="G6" s="423"/>
      <c r="H6" s="406"/>
      <c r="I6" s="424"/>
      <c r="J6" s="425"/>
      <c r="K6" s="442"/>
    </row>
    <row r="7" spans="1:12" s="2" customFormat="1" ht="12.75" customHeight="1" thickBot="1">
      <c r="A7" s="585"/>
      <c r="B7" s="536"/>
      <c r="C7" s="14"/>
      <c r="D7" s="11"/>
      <c r="E7" s="17"/>
      <c r="F7" s="585" t="s">
        <v>253</v>
      </c>
      <c r="G7" s="536"/>
      <c r="H7" s="10" t="s">
        <v>254</v>
      </c>
      <c r="I7" s="483">
        <f>_S_CAFPCG</f>
        <v>0</v>
      </c>
      <c r="J7" s="35"/>
      <c r="K7" s="442"/>
    </row>
    <row r="8" spans="1:12" s="2" customFormat="1" ht="12.75" customHeight="1">
      <c r="A8" s="586"/>
      <c r="B8" s="536"/>
      <c r="C8" s="14"/>
      <c r="D8" s="36"/>
      <c r="E8" s="37"/>
      <c r="F8" s="398"/>
      <c r="G8" s="399"/>
      <c r="H8" s="14"/>
      <c r="I8" s="33"/>
      <c r="J8" s="34"/>
    </row>
    <row r="9" spans="1:12" s="2" customFormat="1" ht="12.75" customHeight="1" thickBot="1">
      <c r="A9" s="393"/>
      <c r="B9" s="394"/>
      <c r="C9" s="395"/>
      <c r="D9" s="20"/>
      <c r="E9" s="38"/>
      <c r="F9" s="462"/>
      <c r="G9" s="400"/>
      <c r="H9" s="401" t="s">
        <v>255</v>
      </c>
      <c r="I9" s="39"/>
      <c r="J9" s="327"/>
    </row>
    <row r="10" spans="1:12" s="2" customFormat="1" ht="12.75" customHeight="1" thickBot="1">
      <c r="A10" s="587" t="s">
        <v>256</v>
      </c>
      <c r="B10" s="588"/>
      <c r="C10" s="30" t="s">
        <v>257</v>
      </c>
      <c r="D10" s="483">
        <f>D12+D13+_imiemfr+_imcemfr1+_imcemfr2+_imcemfr3+_imcemfr4+_imlemfr+_imfemfr1+_imfemfr4</f>
        <v>0</v>
      </c>
      <c r="E10" s="483">
        <f>E12+E13+_imiemfr+_imcemfr1+_imcemfr2+_imcemfr3+_imcemfr4+_imlemfr+_imfemfr1+_imfemfr4</f>
        <v>0</v>
      </c>
      <c r="F10" s="461" t="s">
        <v>258</v>
      </c>
      <c r="G10" s="402"/>
      <c r="H10" s="30" t="s">
        <v>259</v>
      </c>
      <c r="I10" s="483">
        <f>SUM(I12,I13,_imirefr,I15,I22,I24:I25)</f>
        <v>0</v>
      </c>
      <c r="J10" s="483">
        <f>SUM(J12,J13,_imirefr,J15,J22,J24:J25)</f>
        <v>0</v>
      </c>
    </row>
    <row r="11" spans="1:12" s="2" customFormat="1" ht="12.75" customHeight="1">
      <c r="A11" s="231"/>
      <c r="B11" s="232"/>
      <c r="C11" s="14"/>
      <c r="D11" s="36"/>
      <c r="E11" s="37"/>
      <c r="F11" s="458"/>
      <c r="G11" s="32"/>
      <c r="H11" s="14"/>
      <c r="I11" s="42"/>
      <c r="J11" s="420"/>
    </row>
    <row r="12" spans="1:12" s="2" customFormat="1" ht="12.75" customHeight="1">
      <c r="A12" s="580">
        <v>109</v>
      </c>
      <c r="B12" s="577"/>
      <c r="C12" s="427" t="s">
        <v>260</v>
      </c>
      <c r="D12" s="428"/>
      <c r="E12" s="429"/>
      <c r="F12" s="580">
        <v>109</v>
      </c>
      <c r="G12" s="577"/>
      <c r="H12" s="427" t="s">
        <v>260</v>
      </c>
      <c r="I12" s="428"/>
      <c r="J12" s="429"/>
    </row>
    <row r="13" spans="1:12" s="2" customFormat="1" ht="12.65" customHeight="1">
      <c r="A13" s="580">
        <v>201</v>
      </c>
      <c r="B13" s="577"/>
      <c r="C13" s="427" t="s">
        <v>261</v>
      </c>
      <c r="D13" s="428"/>
      <c r="E13" s="429"/>
      <c r="F13" s="580">
        <v>201</v>
      </c>
      <c r="G13" s="577"/>
      <c r="H13" s="427" t="s">
        <v>261</v>
      </c>
      <c r="I13" s="428"/>
      <c r="J13" s="429"/>
    </row>
    <row r="14" spans="1:12" s="2" customFormat="1" ht="16.149999999999999" customHeight="1">
      <c r="A14" s="580" t="s">
        <v>262</v>
      </c>
      <c r="B14" s="577"/>
      <c r="C14" s="427" t="s">
        <v>263</v>
      </c>
      <c r="D14" s="430">
        <f t="array" ref="D14">[4]!_S_AIM1_1</f>
        <v>0</v>
      </c>
      <c r="E14" s="432"/>
      <c r="F14" s="576" t="s">
        <v>262</v>
      </c>
      <c r="G14" s="577"/>
      <c r="H14" s="427" t="s">
        <v>264</v>
      </c>
      <c r="I14" s="431"/>
      <c r="J14" s="432"/>
    </row>
    <row r="15" spans="1:12" s="2" customFormat="1" ht="12.75" customHeight="1">
      <c r="A15" s="594"/>
      <c r="B15" s="577"/>
      <c r="C15" s="427" t="s">
        <v>265</v>
      </c>
      <c r="D15" s="433"/>
      <c r="E15" s="434"/>
      <c r="F15" s="576" t="s">
        <v>266</v>
      </c>
      <c r="G15" s="577"/>
      <c r="H15" s="427" t="s">
        <v>267</v>
      </c>
      <c r="I15" s="431"/>
      <c r="J15" s="432"/>
    </row>
    <row r="16" spans="1:12" s="2" customFormat="1" ht="12.75" customHeight="1">
      <c r="A16" s="578" t="s">
        <v>268</v>
      </c>
      <c r="B16" s="536"/>
      <c r="C16" s="10" t="s">
        <v>269</v>
      </c>
      <c r="D16" s="16"/>
      <c r="E16" s="35"/>
      <c r="F16" s="458"/>
      <c r="G16" s="32"/>
      <c r="H16" s="10"/>
      <c r="I16" s="42"/>
      <c r="J16" s="37"/>
    </row>
    <row r="17" spans="1:11" s="2" customFormat="1" ht="12.75" customHeight="1">
      <c r="A17" s="585" t="s">
        <v>270</v>
      </c>
      <c r="B17" s="536"/>
      <c r="C17" s="10" t="s">
        <v>45</v>
      </c>
      <c r="D17" s="16"/>
      <c r="E17" s="35"/>
      <c r="F17" s="458"/>
      <c r="G17" s="32"/>
      <c r="H17" s="10"/>
      <c r="I17" s="36"/>
      <c r="J17" s="37"/>
    </row>
    <row r="18" spans="1:11" s="2" customFormat="1" ht="15.75" customHeight="1">
      <c r="A18" s="586"/>
      <c r="B18" s="536"/>
      <c r="C18" s="460"/>
      <c r="D18" s="9"/>
      <c r="E18" s="18"/>
      <c r="F18" s="458"/>
      <c r="G18" s="32"/>
      <c r="H18" s="10"/>
      <c r="I18" s="36"/>
      <c r="J18" s="37"/>
    </row>
    <row r="19" spans="1:11" s="2" customFormat="1" ht="15" customHeight="1">
      <c r="A19" s="578" t="s">
        <v>271</v>
      </c>
      <c r="B19" s="536"/>
      <c r="C19" s="460" t="s">
        <v>272</v>
      </c>
      <c r="D19" s="235">
        <f t="array" ref="D19">[4]!_S_AIM1_2+[4]!_S_AIM1_3+[4]!_S_AIM1_7</f>
        <v>0</v>
      </c>
      <c r="E19" s="35"/>
      <c r="F19" s="458"/>
      <c r="G19" s="32"/>
      <c r="H19" s="10"/>
      <c r="I19" s="36"/>
      <c r="J19" s="37"/>
    </row>
    <row r="20" spans="1:11" s="2" customFormat="1" ht="12.75" customHeight="1">
      <c r="A20" s="578" t="s">
        <v>273</v>
      </c>
      <c r="B20" s="536"/>
      <c r="C20" s="10" t="s">
        <v>274</v>
      </c>
      <c r="D20" s="235">
        <f t="array" ref="D20">[4]!_215_aim1+[4]!_218_aim1</f>
        <v>0</v>
      </c>
      <c r="E20" s="35"/>
      <c r="F20" s="458"/>
      <c r="G20" s="32"/>
      <c r="H20" s="10"/>
      <c r="I20" s="36"/>
      <c r="J20" s="37"/>
      <c r="K20" s="442"/>
    </row>
    <row r="21" spans="1:11" s="2" customFormat="1" ht="12.75" customHeight="1">
      <c r="A21" s="458"/>
      <c r="B21" s="459"/>
      <c r="C21" s="10"/>
      <c r="D21" s="9"/>
      <c r="E21" s="18"/>
      <c r="F21" s="458"/>
      <c r="G21" s="32"/>
      <c r="H21" s="10"/>
      <c r="I21" s="36"/>
      <c r="J21" s="37"/>
    </row>
    <row r="22" spans="1:11" s="2" customFormat="1" ht="26.25" customHeight="1">
      <c r="A22" s="580" t="s">
        <v>275</v>
      </c>
      <c r="B22" s="577"/>
      <c r="C22" s="436" t="s">
        <v>276</v>
      </c>
      <c r="D22" s="437">
        <f t="array" ref="D22">[4]!_22_aim1</f>
        <v>0</v>
      </c>
      <c r="E22" s="432"/>
      <c r="F22" s="580" t="s">
        <v>275</v>
      </c>
      <c r="G22" s="577"/>
      <c r="H22" s="436" t="s">
        <v>276</v>
      </c>
      <c r="I22" s="431"/>
      <c r="J22" s="432"/>
    </row>
    <row r="23" spans="1:11" s="2" customFormat="1" ht="12.75" customHeight="1">
      <c r="A23" s="456"/>
      <c r="B23" s="457"/>
      <c r="C23" s="427" t="s">
        <v>277</v>
      </c>
      <c r="D23" s="433"/>
      <c r="E23" s="434"/>
      <c r="F23" s="456"/>
      <c r="G23" s="457"/>
      <c r="H23" s="427" t="s">
        <v>277</v>
      </c>
      <c r="I23" s="438"/>
      <c r="J23" s="434"/>
    </row>
    <row r="24" spans="1:11" s="2" customFormat="1" ht="12.75" customHeight="1">
      <c r="A24" s="591">
        <v>274</v>
      </c>
      <c r="B24" s="592"/>
      <c r="C24" s="426" t="s">
        <v>278</v>
      </c>
      <c r="D24" s="72"/>
      <c r="E24" s="435"/>
      <c r="F24" s="591">
        <v>274</v>
      </c>
      <c r="G24" s="592"/>
      <c r="H24" s="426" t="s">
        <v>278</v>
      </c>
      <c r="I24" s="72"/>
      <c r="J24" s="435"/>
      <c r="K24" s="442"/>
    </row>
    <row r="25" spans="1:11" s="2" customFormat="1" ht="12.75" customHeight="1" thickBot="1">
      <c r="A25" s="595" t="s">
        <v>279</v>
      </c>
      <c r="B25" s="596"/>
      <c r="C25" s="406" t="s">
        <v>280</v>
      </c>
      <c r="D25" s="439">
        <f t="array" ref="D25">[4]!_26_aim1+[4]!_267_aim1+[4]!_271_72_aim1+[4]!_27_AUT_aim1+[4]!_2741_aim1</f>
        <v>0</v>
      </c>
      <c r="E25" s="440"/>
      <c r="F25" s="597" t="s">
        <v>279</v>
      </c>
      <c r="G25" s="526"/>
      <c r="H25" s="139" t="s">
        <v>280</v>
      </c>
      <c r="I25" s="391"/>
      <c r="J25" s="392"/>
    </row>
    <row r="26" spans="1:11" s="2" customFormat="1" ht="12.75" customHeight="1" thickBot="1">
      <c r="A26" s="456"/>
      <c r="B26" s="457"/>
      <c r="C26" s="21" t="s">
        <v>281</v>
      </c>
      <c r="D26" s="483">
        <f>SUM(D27,D28)</f>
        <v>0</v>
      </c>
      <c r="E26" s="483">
        <f>SUM(E27,E28)</f>
        <v>0</v>
      </c>
      <c r="F26" s="458"/>
      <c r="G26" s="32"/>
      <c r="H26" s="10"/>
      <c r="I26" s="36"/>
      <c r="J26" s="37"/>
    </row>
    <row r="27" spans="1:11" s="2" customFormat="1" ht="12.75" customHeight="1">
      <c r="A27" s="591">
        <v>481</v>
      </c>
      <c r="B27" s="592"/>
      <c r="C27" s="426" t="s">
        <v>282</v>
      </c>
      <c r="D27" s="72"/>
      <c r="E27" s="435"/>
      <c r="F27" s="458"/>
      <c r="G27" s="32"/>
      <c r="H27" s="10"/>
      <c r="I27" s="36"/>
      <c r="J27" s="37"/>
    </row>
    <row r="28" spans="1:11" s="2" customFormat="1" ht="12.65" customHeight="1" thickBot="1">
      <c r="A28" s="603">
        <v>169</v>
      </c>
      <c r="B28" s="604"/>
      <c r="C28" s="396" t="s">
        <v>283</v>
      </c>
      <c r="D28" s="44"/>
      <c r="E28" s="43"/>
      <c r="F28" s="462"/>
      <c r="G28" s="400"/>
      <c r="H28" s="396"/>
      <c r="I28" s="40"/>
      <c r="J28" s="41"/>
    </row>
    <row r="29" spans="1:11" s="2" customFormat="1" ht="12.65" customHeight="1" thickBot="1">
      <c r="A29" s="458"/>
      <c r="B29" s="459"/>
      <c r="C29" s="14" t="s">
        <v>284</v>
      </c>
      <c r="D29" s="44"/>
      <c r="E29" s="44"/>
      <c r="F29" s="458"/>
      <c r="G29" s="32"/>
      <c r="H29" s="397" t="s">
        <v>285</v>
      </c>
      <c r="I29" s="483">
        <f>_S_REFR3+I35</f>
        <v>0</v>
      </c>
      <c r="J29" s="483">
        <f>_S_REFR3p+J35</f>
        <v>0</v>
      </c>
      <c r="K29" s="442"/>
    </row>
    <row r="30" spans="1:11" s="2" customFormat="1" ht="12.75" customHeight="1" thickBot="1">
      <c r="A30" s="593"/>
      <c r="B30" s="588"/>
      <c r="C30" s="30"/>
      <c r="D30" s="387"/>
      <c r="E30" s="388"/>
      <c r="F30" s="461"/>
      <c r="G30" s="402"/>
      <c r="H30" s="404" t="s">
        <v>286</v>
      </c>
      <c r="I30" s="483">
        <f>SUM(I31,I32,I33,I34)</f>
        <v>0</v>
      </c>
      <c r="J30" s="483">
        <f>SUM(J31,J32,J33,J34)</f>
        <v>0</v>
      </c>
    </row>
    <row r="31" spans="1:11" s="2" customFormat="1" ht="12.75" customHeight="1">
      <c r="A31" s="578"/>
      <c r="B31" s="536"/>
      <c r="C31" s="10"/>
      <c r="D31" s="36"/>
      <c r="E31" s="37"/>
      <c r="F31" s="597" t="s">
        <v>287</v>
      </c>
      <c r="G31" s="526"/>
      <c r="H31" s="139" t="s">
        <v>288</v>
      </c>
      <c r="I31" s="391"/>
      <c r="J31" s="392"/>
    </row>
    <row r="32" spans="1:11" s="2" customFormat="1" ht="12.75" customHeight="1">
      <c r="A32" s="578"/>
      <c r="B32" s="536"/>
      <c r="C32" s="10"/>
      <c r="D32" s="36"/>
      <c r="E32" s="37"/>
      <c r="F32" s="597" t="s">
        <v>289</v>
      </c>
      <c r="G32" s="526"/>
      <c r="H32" s="139" t="s">
        <v>290</v>
      </c>
      <c r="I32" s="391"/>
      <c r="J32" s="392"/>
    </row>
    <row r="33" spans="1:11" s="2" customFormat="1" ht="12.65" customHeight="1">
      <c r="A33" s="578"/>
      <c r="B33" s="536"/>
      <c r="C33" s="10"/>
      <c r="D33" s="36"/>
      <c r="E33" s="37"/>
      <c r="F33" s="578">
        <v>104</v>
      </c>
      <c r="G33" s="536"/>
      <c r="H33" s="10" t="s">
        <v>291</v>
      </c>
      <c r="I33" s="391"/>
      <c r="J33" s="392"/>
      <c r="K33" s="442"/>
    </row>
    <row r="34" spans="1:11" s="2" customFormat="1" ht="12.65" customHeight="1" thickBot="1">
      <c r="A34" s="458"/>
      <c r="B34" s="459"/>
      <c r="C34" s="10"/>
      <c r="D34" s="36"/>
      <c r="E34" s="37"/>
      <c r="F34" s="598" t="s">
        <v>292</v>
      </c>
      <c r="G34" s="599"/>
      <c r="H34" s="407" t="s">
        <v>293</v>
      </c>
      <c r="I34" s="44"/>
      <c r="J34" s="35"/>
      <c r="K34" s="442"/>
    </row>
    <row r="35" spans="1:11" s="2" customFormat="1" ht="12.65" customHeight="1" thickBot="1">
      <c r="A35" s="458"/>
      <c r="B35" s="459"/>
      <c r="C35" s="10"/>
      <c r="D35" s="36"/>
      <c r="E35" s="37"/>
      <c r="F35" s="458"/>
      <c r="G35" s="459"/>
      <c r="H35" s="404" t="s">
        <v>294</v>
      </c>
      <c r="I35" s="483">
        <f>SUM(I36:I38)</f>
        <v>0</v>
      </c>
      <c r="J35" s="483">
        <f>SUM(J36:J38)</f>
        <v>0</v>
      </c>
      <c r="K35" s="442"/>
    </row>
    <row r="36" spans="1:11" s="2" customFormat="1" ht="12.65" customHeight="1">
      <c r="A36" s="458"/>
      <c r="B36" s="459"/>
      <c r="C36" s="10"/>
      <c r="D36" s="36"/>
      <c r="E36" s="37"/>
      <c r="F36" s="454">
        <v>16711</v>
      </c>
      <c r="G36" s="455"/>
      <c r="H36" s="405" t="s">
        <v>295</v>
      </c>
      <c r="I36" s="391"/>
      <c r="J36" s="392"/>
      <c r="K36" s="442"/>
    </row>
    <row r="37" spans="1:11" s="2" customFormat="1" ht="12.65" customHeight="1">
      <c r="A37" s="458"/>
      <c r="B37" s="459"/>
      <c r="C37" s="10"/>
      <c r="D37" s="36"/>
      <c r="E37" s="37"/>
      <c r="F37" s="454" t="s">
        <v>296</v>
      </c>
      <c r="G37" s="455"/>
      <c r="H37" s="139" t="s">
        <v>297</v>
      </c>
      <c r="I37" s="391"/>
      <c r="J37" s="392"/>
      <c r="K37" s="442"/>
    </row>
    <row r="38" spans="1:11" s="2" customFormat="1" ht="12.65" customHeight="1" thickBot="1">
      <c r="A38" s="458"/>
      <c r="B38" s="459"/>
      <c r="C38" s="10"/>
      <c r="D38" s="36"/>
      <c r="E38" s="37"/>
      <c r="F38" s="598">
        <v>229</v>
      </c>
      <c r="G38" s="599"/>
      <c r="H38" s="407" t="s">
        <v>298</v>
      </c>
      <c r="I38" s="389"/>
      <c r="J38" s="390"/>
      <c r="K38" s="442"/>
    </row>
    <row r="39" spans="1:11" s="2" customFormat="1" ht="12.75" customHeight="1" thickBot="1">
      <c r="A39" s="580" t="s">
        <v>456</v>
      </c>
      <c r="B39" s="577"/>
      <c r="C39" s="21" t="s">
        <v>299</v>
      </c>
      <c r="D39" s="483">
        <f>SUM(D40,D41,D42,D43,D44)</f>
        <v>0</v>
      </c>
      <c r="E39" s="483">
        <f>SUM(E40,E41,E42,E43,E44)</f>
        <v>0</v>
      </c>
      <c r="F39" s="580" t="s">
        <v>456</v>
      </c>
      <c r="G39" s="577"/>
      <c r="H39" s="21" t="s">
        <v>300</v>
      </c>
      <c r="I39" s="483">
        <f>SUM(I40,I41,I42,I43,I44)</f>
        <v>0</v>
      </c>
      <c r="J39" s="483">
        <f>SUM(J40,J41,J42,J43,J44)</f>
        <v>0</v>
      </c>
    </row>
    <row r="40" spans="1:11" s="2" customFormat="1" ht="12.75" customHeight="1">
      <c r="A40" s="591" t="s">
        <v>301</v>
      </c>
      <c r="B40" s="592"/>
      <c r="C40" s="426" t="s">
        <v>302</v>
      </c>
      <c r="D40" s="233">
        <f t="array" ref="D40">[3]!_S_AEXE +[3]!_S_AEXA +[3]!_S_LEXE +[3]!_S_LEXA +[3]!_S_LDXE +[3]!_S_LDXA+[3]!_S_BRSXE +[3]!_S_BRSXA</f>
        <v>0</v>
      </c>
      <c r="E40" s="435"/>
      <c r="F40" s="591" t="s">
        <v>303</v>
      </c>
      <c r="G40" s="592"/>
      <c r="H40" s="426" t="s">
        <v>302</v>
      </c>
      <c r="I40" s="233">
        <f t="array" ref="I40">[3]!_S_AEAE+[3]!_S_LEAE+[3]!_S_LDAE-[3]!_S_AEED -[3]!_S_LEED-[3]!_S_LDED+[3]!_S_BRSAE-[3]!_S_BRSED</f>
        <v>0</v>
      </c>
      <c r="J40" s="435"/>
    </row>
    <row r="41" spans="1:11" s="2" customFormat="1" ht="12.75" customHeight="1">
      <c r="A41" s="597" t="s">
        <v>304</v>
      </c>
      <c r="B41" s="526"/>
      <c r="C41" s="139" t="s">
        <v>305</v>
      </c>
      <c r="D41" s="234">
        <f t="array" ref="D41">[3]!_S_AGXE +[3]!_S_AGXA</f>
        <v>0</v>
      </c>
      <c r="E41" s="392"/>
      <c r="F41" s="597" t="s">
        <v>306</v>
      </c>
      <c r="G41" s="526"/>
      <c r="H41" s="139" t="s">
        <v>307</v>
      </c>
      <c r="I41" s="234">
        <f t="array" ref="I41">[3]!_S_AGAE-[3]!_S_AGED</f>
        <v>0</v>
      </c>
      <c r="J41" s="392"/>
      <c r="K41" s="442"/>
    </row>
    <row r="42" spans="1:11" s="2" customFormat="1" ht="12.75" customHeight="1">
      <c r="A42" s="597" t="s">
        <v>308</v>
      </c>
      <c r="B42" s="526"/>
      <c r="C42" s="139" t="s">
        <v>309</v>
      </c>
      <c r="D42" s="391"/>
      <c r="E42" s="392"/>
      <c r="F42" s="597" t="s">
        <v>310</v>
      </c>
      <c r="G42" s="526"/>
      <c r="H42" s="139" t="s">
        <v>311</v>
      </c>
      <c r="I42" s="391"/>
      <c r="J42" s="392"/>
    </row>
    <row r="43" spans="1:11" s="2" customFormat="1" ht="12.75" customHeight="1">
      <c r="A43" s="597">
        <v>165</v>
      </c>
      <c r="B43" s="526"/>
      <c r="C43" s="139" t="s">
        <v>312</v>
      </c>
      <c r="D43" s="391"/>
      <c r="E43" s="392"/>
      <c r="F43" s="597">
        <v>165</v>
      </c>
      <c r="G43" s="526"/>
      <c r="H43" s="139" t="s">
        <v>312</v>
      </c>
      <c r="I43" s="391"/>
      <c r="J43" s="392"/>
    </row>
    <row r="44" spans="1:11" s="2" customFormat="1" ht="12.75" customHeight="1" thickBot="1">
      <c r="A44" s="597">
        <v>166</v>
      </c>
      <c r="B44" s="526"/>
      <c r="C44" s="139" t="s">
        <v>313</v>
      </c>
      <c r="D44" s="391"/>
      <c r="E44" s="392"/>
      <c r="F44" s="589">
        <v>166</v>
      </c>
      <c r="G44" s="590"/>
      <c r="H44" s="403" t="s">
        <v>313</v>
      </c>
      <c r="I44" s="421"/>
      <c r="J44" s="422"/>
      <c r="K44" s="442"/>
    </row>
    <row r="45" spans="1:11" ht="12.75" customHeight="1" thickBot="1">
      <c r="A45" s="458"/>
      <c r="B45" s="32"/>
      <c r="C45" s="45"/>
      <c r="D45" s="36"/>
      <c r="E45" s="37"/>
      <c r="F45" s="601" t="s">
        <v>314</v>
      </c>
      <c r="G45" s="528"/>
      <c r="H45" s="568"/>
      <c r="I45" s="483">
        <f>I5+I10+I29+_S_REFR5</f>
        <v>0</v>
      </c>
      <c r="J45" s="483">
        <f>J5+J10+J29+_S_REFR5p</f>
        <v>0</v>
      </c>
      <c r="K45" s="460"/>
    </row>
    <row r="46" spans="1:11" s="460" customFormat="1" ht="12.75" customHeight="1" thickBot="1">
      <c r="A46" s="601" t="s">
        <v>315</v>
      </c>
      <c r="B46" s="528"/>
      <c r="C46" s="568"/>
      <c r="D46" s="483">
        <f>_457prec+D10+_S_REAE+D29+D39</f>
        <v>0</v>
      </c>
      <c r="E46" s="483">
        <f>E5+E10+E26+E29+E39</f>
        <v>0</v>
      </c>
      <c r="F46" s="601" t="s">
        <v>316</v>
      </c>
      <c r="G46" s="528"/>
      <c r="H46" s="568"/>
      <c r="I46" s="483">
        <f>I45-D46</f>
        <v>0</v>
      </c>
      <c r="J46" s="483">
        <f>J45-E46</f>
        <v>0</v>
      </c>
    </row>
    <row r="47" spans="1:11" s="460" customFormat="1" ht="12.75" customHeight="1">
      <c r="A47" s="67"/>
      <c r="B47" s="67"/>
      <c r="C47" s="46"/>
      <c r="D47" s="47"/>
      <c r="E47" s="47"/>
      <c r="F47" s="48"/>
      <c r="G47" s="48"/>
      <c r="H47" s="1"/>
      <c r="I47" s="47"/>
      <c r="J47" s="47"/>
      <c r="K47" s="1"/>
    </row>
    <row r="48" spans="1:11" ht="12" customHeight="1">
      <c r="A48" s="523" t="s">
        <v>317</v>
      </c>
      <c r="B48" s="524"/>
      <c r="C48" s="524"/>
      <c r="D48" s="524"/>
      <c r="E48" s="524"/>
      <c r="F48" s="524"/>
      <c r="G48" s="524"/>
      <c r="H48" s="460"/>
      <c r="I48" s="49"/>
      <c r="J48" s="49"/>
    </row>
    <row r="49" spans="1:10" ht="12.75" customHeight="1">
      <c r="A49" s="523" t="s">
        <v>318</v>
      </c>
      <c r="B49" s="524"/>
      <c r="C49" s="524"/>
      <c r="D49" s="524"/>
      <c r="E49" s="524"/>
      <c r="F49" s="524"/>
      <c r="G49" s="524"/>
      <c r="H49" s="460"/>
      <c r="I49" s="49"/>
      <c r="J49" s="49"/>
    </row>
    <row r="50" spans="1:10" ht="12.75" customHeight="1">
      <c r="A50" s="600" t="s">
        <v>319</v>
      </c>
      <c r="B50" s="524"/>
      <c r="C50" s="524"/>
    </row>
    <row r="51" spans="1:10">
      <c r="A51" s="523" t="s">
        <v>320</v>
      </c>
      <c r="B51" s="524"/>
      <c r="C51" s="524"/>
    </row>
    <row r="52" spans="1:10">
      <c r="A52" s="523" t="s">
        <v>321</v>
      </c>
      <c r="B52" s="524"/>
      <c r="C52" s="524"/>
    </row>
  </sheetData>
  <mergeCells count="57">
    <mergeCell ref="A49:G49"/>
    <mergeCell ref="A1:B1"/>
    <mergeCell ref="A46:C46"/>
    <mergeCell ref="F45:H45"/>
    <mergeCell ref="F25:G25"/>
    <mergeCell ref="F34:G34"/>
    <mergeCell ref="A27:B27"/>
    <mergeCell ref="F41:G41"/>
    <mergeCell ref="A43:B43"/>
    <mergeCell ref="A28:B28"/>
    <mergeCell ref="A44:B44"/>
    <mergeCell ref="D1:H1"/>
    <mergeCell ref="A12:B12"/>
    <mergeCell ref="A14:B14"/>
    <mergeCell ref="F22:G22"/>
    <mergeCell ref="F13:G13"/>
    <mergeCell ref="A52:C52"/>
    <mergeCell ref="F38:G38"/>
    <mergeCell ref="A33:B33"/>
    <mergeCell ref="A42:B42"/>
    <mergeCell ref="F31:G31"/>
    <mergeCell ref="A32:B32"/>
    <mergeCell ref="A51:C51"/>
    <mergeCell ref="F43:G43"/>
    <mergeCell ref="F39:G39"/>
    <mergeCell ref="A50:C50"/>
    <mergeCell ref="F40:G40"/>
    <mergeCell ref="F46:H46"/>
    <mergeCell ref="A41:B41"/>
    <mergeCell ref="F33:G33"/>
    <mergeCell ref="A48:G48"/>
    <mergeCell ref="F42:G42"/>
    <mergeCell ref="F44:G44"/>
    <mergeCell ref="A40:B40"/>
    <mergeCell ref="A30:B30"/>
    <mergeCell ref="A24:B24"/>
    <mergeCell ref="A15:B15"/>
    <mergeCell ref="A19:B19"/>
    <mergeCell ref="A17:B18"/>
    <mergeCell ref="A16:B16"/>
    <mergeCell ref="F24:G24"/>
    <mergeCell ref="A25:B25"/>
    <mergeCell ref="F15:G15"/>
    <mergeCell ref="F32:G32"/>
    <mergeCell ref="A22:B22"/>
    <mergeCell ref="F14:G14"/>
    <mergeCell ref="A20:B20"/>
    <mergeCell ref="A2:J2"/>
    <mergeCell ref="A31:B31"/>
    <mergeCell ref="A39:B39"/>
    <mergeCell ref="A5:B5"/>
    <mergeCell ref="A4:B4"/>
    <mergeCell ref="A7:B8"/>
    <mergeCell ref="A10:B10"/>
    <mergeCell ref="A13:B13"/>
    <mergeCell ref="F7:G7"/>
    <mergeCell ref="F12:G12"/>
  </mergeCells>
  <dataValidations count="1">
    <dataValidation type="decimal" operator="greaterThanOrEqual" allowBlank="1" showInputMessage="1" showErrorMessage="1" sqref="D5:E5 D16:D17 D24 D27:E30 D42:D44 E14:E25 E40:E44" xr:uid="{00000000-0002-0000-0300-000000000000}">
      <formula1>0</formula1>
    </dataValidation>
  </dataValidations>
  <hyperlinks>
    <hyperlink ref="D1" r:id="rId1" xr:uid="{00000000-0004-0000-0300-000000000000}"/>
  </hyperlinks>
  <printOptions horizontalCentered="1"/>
  <pageMargins left="0.19685039370078741" right="0" top="0.59055118110236227" bottom="0.27559055118110237" header="0.19685039370078741" footer="0.19685039370078741"/>
  <pageSetup paperSize="9" scale="5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theme="0"/>
    <pageSetUpPr fitToPage="1"/>
  </sheetPr>
  <dimension ref="A1:K74"/>
  <sheetViews>
    <sheetView showGridLines="0" tabSelected="1" topLeftCell="A58" zoomScaleNormal="100" workbookViewId="0">
      <selection activeCell="F65" sqref="F65"/>
    </sheetView>
  </sheetViews>
  <sheetFormatPr baseColWidth="10" defaultColWidth="11.453125" defaultRowHeight="15.5"/>
  <cols>
    <col min="1" max="1" width="33.54296875" style="48" customWidth="1"/>
    <col min="2" max="2" width="78.26953125" style="1" bestFit="1" customWidth="1"/>
    <col min="3" max="4" width="10.54296875" style="50" customWidth="1"/>
    <col min="5" max="5" width="17" style="50" customWidth="1"/>
    <col min="6" max="6" width="22.7265625" style="50" customWidth="1"/>
    <col min="7" max="7" width="27" bestFit="1" customWidth="1"/>
    <col min="8" max="8" width="26.453125" customWidth="1"/>
  </cols>
  <sheetData>
    <row r="1" spans="1:11" ht="72" customHeight="1">
      <c r="A1" s="478" t="str">
        <f t="array" ref="A1">[1]!_nom</f>
        <v>TEXTAREA_</v>
      </c>
      <c r="B1" s="606" t="s">
        <v>322</v>
      </c>
      <c r="C1" s="606"/>
      <c r="D1" s="606"/>
      <c r="E1" s="473" t="s">
        <v>323</v>
      </c>
      <c r="F1" s="474" t="s">
        <v>2</v>
      </c>
      <c r="G1" s="470"/>
      <c r="H1" s="470"/>
      <c r="K1" s="174"/>
    </row>
    <row r="2" spans="1:11" s="253" customFormat="1" ht="9" customHeight="1">
      <c r="B2" s="470"/>
      <c r="C2" s="470"/>
      <c r="D2" s="470"/>
      <c r="E2" s="470"/>
      <c r="F2" s="470"/>
    </row>
    <row r="3" spans="1:11" s="253" customFormat="1" ht="23.15" customHeight="1">
      <c r="A3" s="175" t="s">
        <v>0</v>
      </c>
      <c r="B3" s="475" t="s">
        <v>449</v>
      </c>
      <c r="C3" s="464"/>
      <c r="D3" s="464"/>
    </row>
    <row r="4" spans="1:11" ht="12" customHeight="1" thickBot="1">
      <c r="A4" s="608" t="s">
        <v>324</v>
      </c>
      <c r="B4" s="524"/>
      <c r="C4" s="524"/>
      <c r="D4" s="524"/>
      <c r="E4" s="524"/>
      <c r="F4" s="524"/>
    </row>
    <row r="5" spans="1:11" ht="16.5" customHeight="1">
      <c r="A5" s="610" t="s">
        <v>7</v>
      </c>
      <c r="B5" s="613" t="s">
        <v>325</v>
      </c>
      <c r="C5" s="615" t="s">
        <v>8</v>
      </c>
      <c r="D5" s="551"/>
      <c r="E5" s="552"/>
      <c r="F5" s="78" t="s">
        <v>9</v>
      </c>
    </row>
    <row r="6" spans="1:11" ht="13.5" customHeight="1">
      <c r="A6" s="611"/>
      <c r="B6" s="614"/>
      <c r="C6" s="79" t="s">
        <v>326</v>
      </c>
      <c r="D6" s="79" t="s">
        <v>327</v>
      </c>
      <c r="E6" s="79" t="s">
        <v>328</v>
      </c>
      <c r="F6" s="80" t="s">
        <v>328</v>
      </c>
    </row>
    <row r="7" spans="1:11" ht="12.65" customHeight="1">
      <c r="A7" s="81">
        <v>1</v>
      </c>
      <c r="B7" s="82">
        <v>2</v>
      </c>
      <c r="C7" s="83">
        <v>3</v>
      </c>
      <c r="D7" s="83">
        <v>4</v>
      </c>
      <c r="E7" s="83">
        <v>5</v>
      </c>
      <c r="F7" s="84">
        <v>6</v>
      </c>
    </row>
    <row r="8" spans="1:11" ht="18" customHeight="1">
      <c r="A8" s="612" t="s">
        <v>329</v>
      </c>
      <c r="B8" s="577"/>
      <c r="C8" s="96"/>
      <c r="D8" s="96"/>
      <c r="E8" s="96"/>
      <c r="F8" s="97"/>
    </row>
    <row r="9" spans="1:11" ht="15" customHeight="1">
      <c r="A9" s="53"/>
      <c r="B9" s="73" t="s">
        <v>330</v>
      </c>
      <c r="C9" s="54"/>
      <c r="D9" s="54"/>
      <c r="E9" s="54"/>
      <c r="F9" s="55"/>
    </row>
    <row r="10" spans="1:11" ht="15" customHeight="1">
      <c r="A10" s="411">
        <v>31</v>
      </c>
      <c r="B10" s="412" t="s">
        <v>331</v>
      </c>
      <c r="C10" s="72"/>
      <c r="D10" s="72"/>
      <c r="E10" s="74"/>
      <c r="F10" s="75"/>
    </row>
    <row r="11" spans="1:11" ht="15" customHeight="1">
      <c r="A11" s="411">
        <v>33</v>
      </c>
      <c r="B11" s="412" t="s">
        <v>332</v>
      </c>
      <c r="C11" s="72"/>
      <c r="D11" s="72"/>
      <c r="E11" s="74"/>
      <c r="F11" s="75"/>
    </row>
    <row r="12" spans="1:11" ht="15" customHeight="1">
      <c r="A12" s="411" t="s">
        <v>333</v>
      </c>
      <c r="B12" s="412" t="s">
        <v>334</v>
      </c>
      <c r="C12" s="72"/>
      <c r="D12" s="72"/>
      <c r="E12" s="74"/>
      <c r="F12" s="75"/>
    </row>
    <row r="13" spans="1:11" ht="15" customHeight="1">
      <c r="A13" s="411">
        <v>358</v>
      </c>
      <c r="B13" s="412" t="s">
        <v>335</v>
      </c>
      <c r="C13" s="72"/>
      <c r="D13" s="72"/>
      <c r="E13" s="74"/>
      <c r="F13" s="75"/>
    </row>
    <row r="14" spans="1:11" ht="15" customHeight="1">
      <c r="A14" s="411" t="s">
        <v>336</v>
      </c>
      <c r="B14" s="412" t="s">
        <v>337</v>
      </c>
      <c r="C14" s="72"/>
      <c r="D14" s="72"/>
      <c r="E14" s="74"/>
      <c r="F14" s="75"/>
    </row>
    <row r="15" spans="1:11" ht="15" customHeight="1">
      <c r="A15" s="411">
        <v>38</v>
      </c>
      <c r="B15" s="412" t="s">
        <v>338</v>
      </c>
      <c r="C15" s="72"/>
      <c r="D15" s="72"/>
      <c r="E15" s="74"/>
      <c r="F15" s="75"/>
    </row>
    <row r="16" spans="1:11" ht="15" customHeight="1">
      <c r="A16" s="411">
        <v>454</v>
      </c>
      <c r="B16" s="412" t="s">
        <v>339</v>
      </c>
      <c r="C16" s="72"/>
      <c r="D16" s="72"/>
      <c r="E16" s="74"/>
      <c r="F16" s="75"/>
    </row>
    <row r="17" spans="1:6" ht="15" customHeight="1">
      <c r="A17" s="411">
        <v>40912</v>
      </c>
      <c r="B17" s="412" t="s">
        <v>340</v>
      </c>
      <c r="C17" s="72"/>
      <c r="D17" s="72"/>
      <c r="E17" s="74"/>
      <c r="F17" s="75"/>
    </row>
    <row r="18" spans="1:6" ht="15" customHeight="1">
      <c r="A18" s="411" t="s">
        <v>341</v>
      </c>
      <c r="B18" s="412" t="s">
        <v>342</v>
      </c>
      <c r="C18" s="72"/>
      <c r="D18" s="72"/>
      <c r="E18" s="74"/>
      <c r="F18" s="75"/>
    </row>
    <row r="19" spans="1:6" ht="15" customHeight="1">
      <c r="A19" s="411">
        <v>4162</v>
      </c>
      <c r="B19" s="412" t="s">
        <v>343</v>
      </c>
      <c r="C19" s="16"/>
      <c r="D19" s="16"/>
      <c r="E19" s="15"/>
      <c r="F19" s="57"/>
    </row>
    <row r="20" spans="1:6" ht="15" customHeight="1">
      <c r="A20" s="56">
        <v>482</v>
      </c>
      <c r="B20" s="413" t="s">
        <v>344</v>
      </c>
      <c r="C20" s="16"/>
      <c r="D20" s="16"/>
      <c r="E20" s="15"/>
      <c r="F20" s="57"/>
    </row>
    <row r="21" spans="1:6" ht="15" customHeight="1">
      <c r="A21" s="53"/>
      <c r="B21" s="73" t="s">
        <v>345</v>
      </c>
      <c r="C21" s="58"/>
      <c r="D21" s="58"/>
      <c r="E21" s="59"/>
      <c r="F21" s="60"/>
    </row>
    <row r="22" spans="1:6" ht="15" customHeight="1">
      <c r="A22" s="411" t="s">
        <v>346</v>
      </c>
      <c r="B22" s="412" t="s">
        <v>347</v>
      </c>
      <c r="C22" s="72"/>
      <c r="D22" s="72"/>
      <c r="E22" s="74"/>
      <c r="F22" s="75"/>
    </row>
    <row r="23" spans="1:6" ht="15" customHeight="1">
      <c r="A23" s="411" t="s">
        <v>348</v>
      </c>
      <c r="B23" s="412" t="s">
        <v>349</v>
      </c>
      <c r="C23" s="72"/>
      <c r="D23" s="72"/>
      <c r="E23" s="74"/>
      <c r="F23" s="75"/>
    </row>
    <row r="24" spans="1:6" ht="15" customHeight="1">
      <c r="A24" s="411" t="s">
        <v>350</v>
      </c>
      <c r="B24" s="412" t="s">
        <v>351</v>
      </c>
      <c r="C24" s="72"/>
      <c r="D24" s="72"/>
      <c r="E24" s="74"/>
      <c r="F24" s="75"/>
    </row>
    <row r="25" spans="1:6" ht="15" customHeight="1" thickBot="1">
      <c r="A25" s="56">
        <v>4872</v>
      </c>
      <c r="B25" s="413" t="s">
        <v>352</v>
      </c>
      <c r="C25" s="16"/>
      <c r="D25" s="16"/>
      <c r="E25" s="15"/>
      <c r="F25" s="57"/>
    </row>
    <row r="26" spans="1:6" ht="21" customHeight="1" thickBot="1">
      <c r="A26" s="607" t="s">
        <v>353</v>
      </c>
      <c r="B26" s="568"/>
      <c r="C26" s="483">
        <f>SUM(C10:C19,C22:C25)</f>
        <v>0</v>
      </c>
      <c r="D26" s="483">
        <f>SUM(D10:D19,D22:D25)</f>
        <v>0</v>
      </c>
      <c r="E26" s="61"/>
      <c r="F26" s="62"/>
    </row>
    <row r="27" spans="1:6" ht="21" customHeight="1" thickBot="1">
      <c r="A27" s="607" t="s">
        <v>354</v>
      </c>
      <c r="B27" s="528"/>
      <c r="C27" s="528"/>
      <c r="D27" s="568"/>
      <c r="E27" s="483">
        <f>C26-D26</f>
        <v>0</v>
      </c>
      <c r="F27" s="12"/>
    </row>
    <row r="28" spans="1:6" ht="18" customHeight="1">
      <c r="A28" s="609" t="s">
        <v>355</v>
      </c>
      <c r="B28" s="577"/>
      <c r="C28" s="51"/>
      <c r="D28" s="51"/>
      <c r="E28" s="51"/>
      <c r="F28" s="52"/>
    </row>
    <row r="29" spans="1:6" ht="15" customHeight="1">
      <c r="A29" s="64"/>
      <c r="B29" s="73" t="s">
        <v>330</v>
      </c>
      <c r="C29" s="59"/>
      <c r="D29" s="59"/>
      <c r="E29" s="59"/>
      <c r="F29" s="60"/>
    </row>
    <row r="30" spans="1:6" ht="15" customHeight="1">
      <c r="A30" s="411">
        <v>32</v>
      </c>
      <c r="B30" s="412" t="s">
        <v>356</v>
      </c>
      <c r="C30" s="72"/>
      <c r="D30" s="72"/>
      <c r="E30" s="74"/>
      <c r="F30" s="75"/>
    </row>
    <row r="31" spans="1:6" ht="15" customHeight="1">
      <c r="A31" s="411">
        <v>411</v>
      </c>
      <c r="B31" s="412" t="s">
        <v>357</v>
      </c>
      <c r="C31" s="72"/>
      <c r="D31" s="72"/>
      <c r="E31" s="74"/>
      <c r="F31" s="75"/>
    </row>
    <row r="32" spans="1:6" ht="15" customHeight="1">
      <c r="A32" s="411" t="s">
        <v>358</v>
      </c>
      <c r="B32" s="412" t="s">
        <v>359</v>
      </c>
      <c r="C32" s="72"/>
      <c r="D32" s="72"/>
      <c r="E32" s="74"/>
      <c r="F32" s="75"/>
    </row>
    <row r="33" spans="1:6" ht="15" customHeight="1">
      <c r="A33" s="411">
        <v>415</v>
      </c>
      <c r="B33" s="412" t="s">
        <v>360</v>
      </c>
      <c r="C33" s="72"/>
      <c r="D33" s="72"/>
      <c r="E33" s="74"/>
      <c r="F33" s="75"/>
    </row>
    <row r="34" spans="1:6" ht="15" customHeight="1">
      <c r="A34" s="411" t="s">
        <v>361</v>
      </c>
      <c r="B34" s="412" t="s">
        <v>362</v>
      </c>
      <c r="C34" s="72"/>
      <c r="D34" s="72"/>
      <c r="E34" s="74"/>
      <c r="F34" s="75"/>
    </row>
    <row r="35" spans="1:6" ht="15" customHeight="1">
      <c r="A35" s="411" t="s">
        <v>363</v>
      </c>
      <c r="B35" s="412" t="s">
        <v>364</v>
      </c>
      <c r="C35" s="72"/>
      <c r="D35" s="72"/>
      <c r="E35" s="74"/>
      <c r="F35" s="75"/>
    </row>
    <row r="36" spans="1:6" ht="15" customHeight="1">
      <c r="A36" s="411" t="s">
        <v>365</v>
      </c>
      <c r="B36" s="412" t="s">
        <v>366</v>
      </c>
      <c r="C36" s="72"/>
      <c r="D36" s="72"/>
      <c r="E36" s="74"/>
      <c r="F36" s="75"/>
    </row>
    <row r="37" spans="1:6" ht="15" customHeight="1">
      <c r="A37" s="411" t="s">
        <v>367</v>
      </c>
      <c r="B37" s="412" t="s">
        <v>368</v>
      </c>
      <c r="C37" s="72"/>
      <c r="D37" s="72"/>
      <c r="E37" s="74"/>
      <c r="F37" s="75"/>
    </row>
    <row r="38" spans="1:6" ht="15" customHeight="1">
      <c r="A38" s="411" t="s">
        <v>369</v>
      </c>
      <c r="B38" s="412" t="s">
        <v>101</v>
      </c>
      <c r="C38" s="72"/>
      <c r="D38" s="72"/>
      <c r="E38" s="74"/>
      <c r="F38" s="75"/>
    </row>
    <row r="39" spans="1:6" ht="15" customHeight="1">
      <c r="A39" s="411" t="s">
        <v>370</v>
      </c>
      <c r="B39" s="412" t="s">
        <v>371</v>
      </c>
      <c r="C39" s="44"/>
      <c r="D39" s="44"/>
      <c r="E39" s="65"/>
      <c r="F39" s="66"/>
    </row>
    <row r="40" spans="1:6" ht="15" customHeight="1">
      <c r="A40" s="414">
        <v>4781</v>
      </c>
      <c r="B40" s="415" t="s">
        <v>372</v>
      </c>
      <c r="C40" s="16"/>
      <c r="D40" s="16"/>
      <c r="E40" s="15"/>
      <c r="F40" s="57"/>
    </row>
    <row r="41" spans="1:6" ht="17.25" customHeight="1">
      <c r="A41" s="64"/>
      <c r="B41" s="73" t="s">
        <v>345</v>
      </c>
      <c r="C41" s="58"/>
      <c r="D41" s="58"/>
      <c r="E41" s="59"/>
      <c r="F41" s="60"/>
    </row>
    <row r="42" spans="1:6" ht="15" customHeight="1">
      <c r="A42" s="411">
        <v>4195</v>
      </c>
      <c r="B42" s="412" t="s">
        <v>373</v>
      </c>
      <c r="C42" s="72"/>
      <c r="D42" s="72"/>
      <c r="E42" s="74"/>
      <c r="F42" s="75"/>
    </row>
    <row r="43" spans="1:6" ht="15" customHeight="1">
      <c r="A43" s="411" t="s">
        <v>374</v>
      </c>
      <c r="B43" s="412" t="s">
        <v>101</v>
      </c>
      <c r="C43" s="72"/>
      <c r="D43" s="72"/>
      <c r="E43" s="74"/>
      <c r="F43" s="75"/>
    </row>
    <row r="44" spans="1:6" ht="15" customHeight="1">
      <c r="A44" s="411" t="s">
        <v>375</v>
      </c>
      <c r="B44" s="412" t="s">
        <v>376</v>
      </c>
      <c r="C44" s="72"/>
      <c r="D44" s="72"/>
      <c r="E44" s="74"/>
      <c r="F44" s="75"/>
    </row>
    <row r="45" spans="1:6" ht="24" customHeight="1">
      <c r="A45" s="416" t="s">
        <v>377</v>
      </c>
      <c r="B45" s="417" t="s">
        <v>378</v>
      </c>
      <c r="C45" s="76"/>
      <c r="D45" s="76"/>
      <c r="E45" s="74"/>
      <c r="F45" s="75"/>
    </row>
    <row r="46" spans="1:6" ht="24" customHeight="1" thickBot="1">
      <c r="A46" s="414" t="s">
        <v>379</v>
      </c>
      <c r="B46" s="415" t="s">
        <v>101</v>
      </c>
      <c r="C46" s="44"/>
      <c r="D46" s="44"/>
      <c r="E46" s="65"/>
      <c r="F46" s="66"/>
    </row>
    <row r="47" spans="1:6" ht="16.5" customHeight="1" thickBot="1">
      <c r="A47" s="607" t="s">
        <v>353</v>
      </c>
      <c r="B47" s="568"/>
      <c r="C47" s="483">
        <f>SUM(C30:C39,C42:C46)</f>
        <v>0</v>
      </c>
      <c r="D47" s="483">
        <f>SUM(D30:D39,D42:D46)</f>
        <v>0</v>
      </c>
      <c r="E47" s="61"/>
      <c r="F47" s="62"/>
    </row>
    <row r="48" spans="1:6" ht="21" customHeight="1" thickBot="1">
      <c r="A48" s="56"/>
      <c r="B48" s="63"/>
      <c r="C48" s="15"/>
      <c r="D48" s="15"/>
      <c r="E48" s="15"/>
      <c r="F48" s="57"/>
    </row>
    <row r="49" spans="1:6" ht="18" customHeight="1" thickBot="1">
      <c r="A49" s="607" t="s">
        <v>380</v>
      </c>
      <c r="B49" s="528"/>
      <c r="C49" s="528"/>
      <c r="D49" s="568"/>
      <c r="E49" s="483">
        <f>C47-D47</f>
        <v>0</v>
      </c>
      <c r="F49" s="12"/>
    </row>
    <row r="50" spans="1:6" ht="18.75" customHeight="1">
      <c r="A50" s="609" t="s">
        <v>381</v>
      </c>
      <c r="B50" s="577"/>
      <c r="C50" s="51"/>
      <c r="D50" s="51"/>
      <c r="E50" s="51"/>
      <c r="F50" s="52"/>
    </row>
    <row r="51" spans="1:6" ht="15" customHeight="1">
      <c r="A51" s="64"/>
      <c r="B51" s="73" t="s">
        <v>382</v>
      </c>
      <c r="C51" s="59"/>
      <c r="D51" s="59"/>
      <c r="E51" s="59"/>
      <c r="F51" s="60"/>
    </row>
    <row r="52" spans="1:6" ht="15" customHeight="1">
      <c r="A52" s="411">
        <v>4615</v>
      </c>
      <c r="B52" s="412" t="s">
        <v>383</v>
      </c>
      <c r="C52" s="77"/>
      <c r="D52" s="77"/>
      <c r="E52" s="74"/>
      <c r="F52" s="75"/>
    </row>
    <row r="53" spans="1:6" ht="15" customHeight="1">
      <c r="A53" s="411" t="s">
        <v>370</v>
      </c>
      <c r="B53" s="412" t="s">
        <v>384</v>
      </c>
      <c r="C53" s="72"/>
      <c r="D53" s="72"/>
      <c r="E53" s="74"/>
      <c r="F53" s="75"/>
    </row>
    <row r="54" spans="1:6" ht="44.25" customHeight="1">
      <c r="A54" s="418" t="s">
        <v>385</v>
      </c>
      <c r="B54" s="415" t="s">
        <v>101</v>
      </c>
      <c r="C54" s="44"/>
      <c r="D54" s="44"/>
      <c r="E54" s="65"/>
      <c r="F54" s="66"/>
    </row>
    <row r="55" spans="1:6" ht="15.75" customHeight="1">
      <c r="A55" s="64"/>
      <c r="B55" s="73" t="s">
        <v>386</v>
      </c>
      <c r="C55" s="58"/>
      <c r="D55" s="58"/>
      <c r="E55" s="59"/>
      <c r="F55" s="60"/>
    </row>
    <row r="56" spans="1:6" ht="15" customHeight="1">
      <c r="A56" s="411" t="s">
        <v>387</v>
      </c>
      <c r="B56" s="412" t="s">
        <v>388</v>
      </c>
      <c r="C56" s="72"/>
      <c r="D56" s="72"/>
      <c r="E56" s="74"/>
      <c r="F56" s="75"/>
    </row>
    <row r="57" spans="1:6" ht="15" customHeight="1">
      <c r="A57" s="411" t="s">
        <v>389</v>
      </c>
      <c r="B57" s="412" t="s">
        <v>390</v>
      </c>
      <c r="C57" s="72"/>
      <c r="D57" s="72"/>
      <c r="E57" s="74"/>
      <c r="F57" s="75"/>
    </row>
    <row r="58" spans="1:6" ht="15" customHeight="1">
      <c r="A58" s="411">
        <v>4615</v>
      </c>
      <c r="B58" s="412" t="s">
        <v>383</v>
      </c>
      <c r="C58" s="72"/>
      <c r="D58" s="72"/>
      <c r="E58" s="74"/>
      <c r="F58" s="75"/>
    </row>
    <row r="59" spans="1:6" ht="15" customHeight="1">
      <c r="A59" s="411">
        <v>4873</v>
      </c>
      <c r="B59" s="412" t="s">
        <v>391</v>
      </c>
      <c r="C59" s="72"/>
      <c r="D59" s="72"/>
      <c r="E59" s="74"/>
      <c r="F59" s="75"/>
    </row>
    <row r="60" spans="1:6" ht="15" customHeight="1">
      <c r="A60" s="411">
        <v>4563</v>
      </c>
      <c r="B60" s="412" t="s">
        <v>392</v>
      </c>
      <c r="C60" s="72"/>
      <c r="D60" s="72"/>
      <c r="E60" s="74"/>
      <c r="F60" s="75"/>
    </row>
    <row r="61" spans="1:6" ht="15" customHeight="1">
      <c r="A61" s="56" t="s">
        <v>393</v>
      </c>
      <c r="B61" s="413" t="s">
        <v>394</v>
      </c>
      <c r="C61" s="16"/>
      <c r="D61" s="16"/>
      <c r="E61" s="15"/>
      <c r="F61" s="57"/>
    </row>
    <row r="62" spans="1:6" ht="28.5" customHeight="1" thickBot="1">
      <c r="A62" s="443" t="s">
        <v>395</v>
      </c>
      <c r="B62" s="419" t="s">
        <v>101</v>
      </c>
      <c r="C62" s="408"/>
      <c r="D62" s="408"/>
      <c r="E62" s="409"/>
      <c r="F62" s="410"/>
    </row>
    <row r="63" spans="1:6" ht="19.5" customHeight="1" thickBot="1">
      <c r="A63" s="607" t="s">
        <v>353</v>
      </c>
      <c r="B63" s="568"/>
      <c r="C63" s="483">
        <f>SUM(C52:C54,C56:C62)</f>
        <v>0</v>
      </c>
      <c r="D63" s="483">
        <f>SUM(D52:D54,D56:D62)</f>
        <v>0</v>
      </c>
      <c r="E63" s="61"/>
      <c r="F63" s="62"/>
    </row>
    <row r="64" spans="1:6" ht="20.25" customHeight="1">
      <c r="A64" s="607" t="s">
        <v>396</v>
      </c>
      <c r="B64" s="528"/>
      <c r="C64" s="528"/>
      <c r="D64" s="568"/>
      <c r="E64" s="483">
        <f>C63-D63</f>
        <v>0</v>
      </c>
      <c r="F64" s="12"/>
    </row>
    <row r="65" spans="1:6" ht="21.75" customHeight="1" thickBot="1">
      <c r="A65" s="607" t="s">
        <v>397</v>
      </c>
      <c r="B65" s="528"/>
      <c r="C65" s="528"/>
      <c r="D65" s="568"/>
      <c r="E65" s="483">
        <f>_S_VARBAC+_S_VARBLO+_S_VARBHE</f>
        <v>0</v>
      </c>
      <c r="F65" s="483">
        <f>_S_VARBACp+_S_VARBLOp+_S_VARBHEp</f>
        <v>0</v>
      </c>
    </row>
    <row r="66" spans="1:6" ht="19.5" customHeight="1">
      <c r="A66" s="616" t="s">
        <v>398</v>
      </c>
      <c r="B66" s="551"/>
      <c r="C66" s="551"/>
      <c r="D66" s="551"/>
      <c r="E66" s="551"/>
      <c r="F66" s="617"/>
    </row>
    <row r="67" spans="1:6" ht="14.25" customHeight="1">
      <c r="A67" s="411">
        <v>50</v>
      </c>
      <c r="B67" s="412" t="s">
        <v>399</v>
      </c>
      <c r="C67" s="72"/>
      <c r="D67" s="72"/>
      <c r="E67" s="74"/>
      <c r="F67" s="75"/>
    </row>
    <row r="68" spans="1:6" ht="15" customHeight="1">
      <c r="A68" s="411" t="s">
        <v>400</v>
      </c>
      <c r="B68" s="412" t="s">
        <v>401</v>
      </c>
      <c r="C68" s="72"/>
      <c r="D68" s="72"/>
      <c r="E68" s="74"/>
      <c r="F68" s="75"/>
    </row>
    <row r="69" spans="1:6" ht="15" customHeight="1" thickBot="1">
      <c r="A69" s="56">
        <v>519</v>
      </c>
      <c r="B69" s="413" t="s">
        <v>402</v>
      </c>
      <c r="C69" s="16"/>
      <c r="D69" s="16"/>
      <c r="E69" s="15"/>
      <c r="F69" s="57"/>
    </row>
    <row r="70" spans="1:6" ht="15.75" customHeight="1" thickBot="1">
      <c r="A70" s="607" t="s">
        <v>353</v>
      </c>
      <c r="B70" s="568"/>
      <c r="C70" s="483">
        <f>SUM(C67:C69)</f>
        <v>0</v>
      </c>
      <c r="D70" s="483">
        <f>SUM(D67:D69)</f>
        <v>0</v>
      </c>
      <c r="E70" s="61"/>
      <c r="F70" s="62"/>
    </row>
    <row r="71" spans="1:6" ht="18" customHeight="1" thickBot="1">
      <c r="A71" s="607" t="s">
        <v>403</v>
      </c>
      <c r="B71" s="528"/>
      <c r="C71" s="528"/>
      <c r="D71" s="568"/>
      <c r="E71" s="483">
        <f>C70-D70</f>
        <v>0</v>
      </c>
      <c r="F71" s="12"/>
    </row>
    <row r="72" spans="1:6" ht="21.75" customHeight="1" thickBot="1">
      <c r="A72" s="607" t="s">
        <v>404</v>
      </c>
      <c r="B72" s="528"/>
      <c r="C72" s="528"/>
      <c r="D72" s="568"/>
      <c r="E72" s="483">
        <f>_S_VARBFR+_S_VARTR</f>
        <v>0</v>
      </c>
      <c r="F72" s="483">
        <f>_S_VARBFRp+_S_VARTRp</f>
        <v>0</v>
      </c>
    </row>
    <row r="73" spans="1:6" ht="12.75" customHeight="1">
      <c r="A73" s="523" t="s">
        <v>405</v>
      </c>
      <c r="B73" s="524"/>
      <c r="C73" s="49"/>
      <c r="D73" s="49"/>
      <c r="E73" s="49"/>
      <c r="F73" s="49"/>
    </row>
    <row r="74" spans="1:6" ht="12.65" customHeight="1">
      <c r="A74" s="523" t="s">
        <v>406</v>
      </c>
      <c r="B74" s="524"/>
      <c r="C74" s="49"/>
      <c r="D74" s="49"/>
      <c r="E74" s="49"/>
      <c r="F74" s="49"/>
    </row>
  </sheetData>
  <mergeCells count="21">
    <mergeCell ref="A66:F66"/>
    <mergeCell ref="A73:B73"/>
    <mergeCell ref="A72:D72"/>
    <mergeCell ref="A70:B70"/>
    <mergeCell ref="A64:D64"/>
    <mergeCell ref="B1:D1"/>
    <mergeCell ref="A74:B74"/>
    <mergeCell ref="A49:D49"/>
    <mergeCell ref="A4:F4"/>
    <mergeCell ref="A50:B50"/>
    <mergeCell ref="A5:A6"/>
    <mergeCell ref="A26:B26"/>
    <mergeCell ref="A47:B47"/>
    <mergeCell ref="A65:D65"/>
    <mergeCell ref="A8:B8"/>
    <mergeCell ref="B5:B6"/>
    <mergeCell ref="A27:D27"/>
    <mergeCell ref="C5:E5"/>
    <mergeCell ref="A63:B63"/>
    <mergeCell ref="A28:B28"/>
    <mergeCell ref="A71:D71"/>
  </mergeCells>
  <dataValidations count="2">
    <dataValidation type="decimal" operator="greaterThanOrEqual" allowBlank="1" showInputMessage="1" showErrorMessage="1" sqref="C16:D17 C19:D20 C22:D24 C30:D32 C34:D40 C42:D46 C54:D54 C56:D58 C60:D62 C67:D69" xr:uid="{00000000-0002-0000-0400-000000000000}">
      <formula1>0</formula1>
    </dataValidation>
    <dataValidation operator="greaterThanOrEqual" allowBlank="1" showInputMessage="1" showErrorMessage="1" sqref="A17:B17 A52 A58 B11 B14:B15 C18:D18 C25:D25 C33:D33 C53:D53 C59:D59" xr:uid="{00000000-0002-0000-0400-000001000000}"/>
  </dataValidations>
  <hyperlinks>
    <hyperlink ref="B3" r:id="rId1" xr:uid="{8E36086B-9BA6-4CCB-B0BF-A3C346D2A7EF}"/>
  </hyperlinks>
  <printOptions horizontalCentered="1"/>
  <pageMargins left="0.19685039370078741" right="0" top="0.35433070866141742" bottom="0.39370078740157483" header="0" footer="0"/>
  <pageSetup paperSize="9" scale="58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E5" sqref="E5"/>
    </sheetView>
  </sheetViews>
  <sheetFormatPr baseColWidth="10" defaultColWidth="10.81640625" defaultRowHeight="12.5"/>
  <cols>
    <col min="2" max="2" width="29.26953125" customWidth="1"/>
    <col min="8" max="8" width="30.453125" customWidth="1"/>
    <col min="9" max="9" width="29.1796875" customWidth="1"/>
    <col min="11" max="11" width="58" customWidth="1"/>
  </cols>
  <sheetData>
    <row r="1" spans="1:11" ht="14.5" customHeight="1">
      <c r="A1" s="444" t="s">
        <v>407</v>
      </c>
      <c r="B1" s="444" t="s">
        <v>408</v>
      </c>
      <c r="C1" s="444" t="s">
        <v>409</v>
      </c>
      <c r="D1" s="444" t="s">
        <v>410</v>
      </c>
      <c r="E1" s="444" t="s">
        <v>411</v>
      </c>
      <c r="F1" s="444" t="s">
        <v>412</v>
      </c>
      <c r="G1" s="444" t="s">
        <v>413</v>
      </c>
      <c r="H1" s="444" t="s">
        <v>414</v>
      </c>
      <c r="I1" s="444" t="s">
        <v>415</v>
      </c>
      <c r="J1" s="444" t="s">
        <v>416</v>
      </c>
      <c r="K1" s="444" t="s">
        <v>417</v>
      </c>
    </row>
    <row r="2" spans="1:11" ht="29.15" customHeight="1">
      <c r="A2" s="445" t="b">
        <f t="array" ref="A2">ABS(_S_REFI-[5]!_12)&lt;1</f>
        <v>1</v>
      </c>
      <c r="B2" s="446" t="s">
        <v>418</v>
      </c>
      <c r="C2" s="447">
        <v>3</v>
      </c>
      <c r="D2" s="448" cm="1">
        <f t="array" ref="D2">_S_REFIp-[5]!_P12_Pp</f>
        <v>0</v>
      </c>
      <c r="E2" s="449"/>
      <c r="F2" s="448" t="str">
        <f t="shared" ref="F2:F7" ca="1" si="0">_xlfn.FORMULATEXT(A2)</f>
        <v>{=ABS(_S_REFI-'M:\10. Harmonia\suivi2027_Exercice2026\évolution maquettes\ER sociaux\Pour Maxime\02 - Bilan.xlsx'!_12)&lt;1}</v>
      </c>
      <c r="G2" s="446" t="s">
        <v>419</v>
      </c>
      <c r="H2" s="446" t="str">
        <f t="shared" ref="H2:H7" si="1">CONCATENATE(J2," : ",K2)</f>
        <v>E01 : Le résultat des SIG ne correspond pas au compte 12.</v>
      </c>
      <c r="I2" s="446" t="s">
        <v>420</v>
      </c>
      <c r="J2" s="449" t="s">
        <v>421</v>
      </c>
      <c r="K2" s="446" t="s">
        <v>422</v>
      </c>
    </row>
    <row r="3" spans="1:11" ht="43.5" customHeight="1">
      <c r="A3" s="445" t="b">
        <f t="array" ref="A3">ABS(_S_REFIp-[5]!_P12_Pp)&lt;1</f>
        <v>1</v>
      </c>
      <c r="B3" s="446" t="s">
        <v>423</v>
      </c>
      <c r="C3" s="447">
        <v>3</v>
      </c>
      <c r="D3" s="448" cm="1">
        <f t="array" ref="D3">_S_REFIp-[5]!_P12_Pp</f>
        <v>0</v>
      </c>
      <c r="E3" s="449"/>
      <c r="F3" s="448" t="str">
        <f t="shared" ca="1" si="0"/>
        <v>{=ABS(_S_REFIp-'M:\10. Harmonia\suivi2027_Exercice2026\évolution maquettes\ER sociaux\Pour Maxime\02 - Bilan.xlsx'!_P12_Pp)&lt;1}</v>
      </c>
      <c r="G3" s="446" t="s">
        <v>424</v>
      </c>
      <c r="H3" s="446" t="str">
        <f t="shared" si="1"/>
        <v>E02 : Le résultat des SIG ne correspond pas au compte 12 (année N-1).</v>
      </c>
      <c r="I3" s="446" t="s">
        <v>425</v>
      </c>
      <c r="J3" s="449" t="s">
        <v>426</v>
      </c>
      <c r="K3" s="446" t="s">
        <v>427</v>
      </c>
    </row>
    <row r="4" spans="1:11" ht="87" customHeight="1">
      <c r="A4" s="448" t="b">
        <f>ABS(_S_AUNET-_S_AUNET1)&lt;1</f>
        <v>1</v>
      </c>
      <c r="B4" s="446" t="s">
        <v>428</v>
      </c>
      <c r="C4" s="449">
        <v>3</v>
      </c>
      <c r="D4" s="448">
        <f>_S_AUNET-_S_AUNET1</f>
        <v>0</v>
      </c>
      <c r="E4" s="449"/>
      <c r="F4" s="448" t="str">
        <f t="shared" ca="1" si="0"/>
        <v>=ABS(_S_AUNET-_S_AUNET1)&lt;1</v>
      </c>
      <c r="G4" s="449" t="s">
        <v>429</v>
      </c>
      <c r="H4" s="446" t="str">
        <f t="shared" si="1"/>
        <v>E03 : Les deux méthodes de calcul de l'autofinancement ne concordent pas ; vérifier les données saisies (intérêts compensateurs notamment tableau 5.3.1).</v>
      </c>
      <c r="I4" s="446" t="s">
        <v>430</v>
      </c>
      <c r="J4" s="449" t="s">
        <v>431</v>
      </c>
      <c r="K4" s="446" t="s">
        <v>432</v>
      </c>
    </row>
    <row r="5" spans="1:11" ht="87" customHeight="1">
      <c r="A5" s="448" t="b">
        <f>ABS(_S_AUNETp-_S_AUNET1p)&lt;1</f>
        <v>1</v>
      </c>
      <c r="B5" s="446" t="s">
        <v>433</v>
      </c>
      <c r="C5" s="449">
        <v>3</v>
      </c>
      <c r="D5" s="448">
        <f>_S_AUNETp-_S_AUNET1p</f>
        <v>0</v>
      </c>
      <c r="E5" s="449"/>
      <c r="F5" s="448" t="str">
        <f t="shared" ca="1" si="0"/>
        <v>=ABS(_S_AUNETp-_S_AUNET1p)&lt;1</v>
      </c>
      <c r="G5" s="449" t="s">
        <v>434</v>
      </c>
      <c r="H5" s="446" t="str">
        <f t="shared" si="1"/>
        <v>E04 : Les deux méthodes de calcul de l'autofinancement ne concordent pas sur l'exercice N-1 ; vérifier les données saisies (intérêts compensateurs notamment tableau 5.3.1).</v>
      </c>
      <c r="I5" s="446" t="s">
        <v>435</v>
      </c>
      <c r="J5" s="449" t="s">
        <v>436</v>
      </c>
      <c r="K5" s="446" t="s">
        <v>437</v>
      </c>
    </row>
    <row r="6" spans="1:11" ht="58" customHeight="1">
      <c r="A6" s="448" t="b">
        <f>ABS(_S_VARFRbis-_S_VARFR)&lt;1</f>
        <v>1</v>
      </c>
      <c r="B6" s="446" t="s">
        <v>438</v>
      </c>
      <c r="C6" s="449">
        <v>3</v>
      </c>
      <c r="D6" s="448">
        <f>_S_VARFRbis-_S_VARFR</f>
        <v>0</v>
      </c>
      <c r="E6" s="449"/>
      <c r="F6" s="448" t="str">
        <f t="shared" ca="1" si="0"/>
        <v>=ABS(_S_VARFRbis-_S_VARFR)&lt;1</v>
      </c>
      <c r="G6" s="446" t="s">
        <v>439</v>
      </c>
      <c r="H6" s="446" t="str">
        <f t="shared" si="1"/>
        <v>E05 : La variation du fonds de roulement n'est pas cohérente avec la variation du BFR et de la trésorerie.</v>
      </c>
      <c r="I6" s="446" t="s">
        <v>440</v>
      </c>
      <c r="J6" s="449" t="s">
        <v>441</v>
      </c>
      <c r="K6" s="446" t="s">
        <v>442</v>
      </c>
    </row>
    <row r="7" spans="1:11" ht="58" customHeight="1">
      <c r="A7" s="448" t="b">
        <f>ABS(_S_VARFRbisp-_S_VARFRp)&lt;1</f>
        <v>1</v>
      </c>
      <c r="B7" s="446" t="s">
        <v>443</v>
      </c>
      <c r="C7" s="449">
        <v>3</v>
      </c>
      <c r="D7" s="448">
        <f>_S_VARFRbisp-_S_VARFRp</f>
        <v>0</v>
      </c>
      <c r="E7" s="449"/>
      <c r="F7" s="448" t="str">
        <f t="shared" ca="1" si="0"/>
        <v>=ABS(_S_VARFRbisp-_S_VARFRp)&lt;1</v>
      </c>
      <c r="G7" s="446" t="s">
        <v>444</v>
      </c>
      <c r="H7" s="446" t="str">
        <f t="shared" si="1"/>
        <v>E06 : La variation du fonds de roulement n'est pas cohérente avec la variation du BFR et de la trésorerie (exercice N-1).</v>
      </c>
      <c r="I7" s="446" t="s">
        <v>445</v>
      </c>
      <c r="J7" s="449" t="s">
        <v>446</v>
      </c>
      <c r="K7" s="446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463</vt:i4>
      </vt:variant>
    </vt:vector>
  </HeadingPairs>
  <TitlesOfParts>
    <vt:vector size="469" baseType="lpstr">
      <vt:lpstr>5.1 Soldes intermédiaires (1)</vt:lpstr>
      <vt:lpstr>5.2 Soldes intermédiaires (2)</vt:lpstr>
      <vt:lpstr>5.3 Autofinancement</vt:lpstr>
      <vt:lpstr>5.4 Financement (1) </vt:lpstr>
      <vt:lpstr>5.5 Financement (2)</vt:lpstr>
      <vt:lpstr>VALIDATION</vt:lpstr>
      <vt:lpstr>_101refr</vt:lpstr>
      <vt:lpstr>_101refrp</vt:lpstr>
      <vt:lpstr>_102_3refr</vt:lpstr>
      <vt:lpstr>_102_3refrp</vt:lpstr>
      <vt:lpstr>_104refr</vt:lpstr>
      <vt:lpstr>_104refrp</vt:lpstr>
      <vt:lpstr>_131_8refr</vt:lpstr>
      <vt:lpstr>_131_8refrp</vt:lpstr>
      <vt:lpstr>_16_17bbac</vt:lpstr>
      <vt:lpstr>_16_17dbac</vt:lpstr>
      <vt:lpstr>_16711refr</vt:lpstr>
      <vt:lpstr>_16711refrp</vt:lpstr>
      <vt:lpstr>_16712_4refr</vt:lpstr>
      <vt:lpstr>_16712_4refrp</vt:lpstr>
      <vt:lpstr>_16883var</vt:lpstr>
      <vt:lpstr>_16883var_E1</vt:lpstr>
      <vt:lpstr>_16883varp</vt:lpstr>
      <vt:lpstr>_16883varp_E1</vt:lpstr>
      <vt:lpstr>_1688bblo</vt:lpstr>
      <vt:lpstr>_1688dblo</vt:lpstr>
      <vt:lpstr>_169emfr</vt:lpstr>
      <vt:lpstr>_169emfrp</vt:lpstr>
      <vt:lpstr>_229refr</vt:lpstr>
      <vt:lpstr>_229refrp</vt:lpstr>
      <vt:lpstr>_2678_768bblo</vt:lpstr>
      <vt:lpstr>_2678_768dblo</vt:lpstr>
      <vt:lpstr>_269_79bbhe</vt:lpstr>
      <vt:lpstr>_269_79dbhe</vt:lpstr>
      <vt:lpstr>_31bbac</vt:lpstr>
      <vt:lpstr>_31dbac</vt:lpstr>
      <vt:lpstr>_32bblo</vt:lpstr>
      <vt:lpstr>_32dblo</vt:lpstr>
      <vt:lpstr>_33bbac</vt:lpstr>
      <vt:lpstr>_33dbac</vt:lpstr>
      <vt:lpstr>_358bbac</vt:lpstr>
      <vt:lpstr>_358dbac</vt:lpstr>
      <vt:lpstr>_35bbac</vt:lpstr>
      <vt:lpstr>_35dbac</vt:lpstr>
      <vt:lpstr>_37bbac</vt:lpstr>
      <vt:lpstr>_37dbac</vt:lpstr>
      <vt:lpstr>_38bbac</vt:lpstr>
      <vt:lpstr>_38dbac</vt:lpstr>
      <vt:lpstr>_40_138bblo</vt:lpstr>
      <vt:lpstr>_40_138dblo</vt:lpstr>
      <vt:lpstr>_40_238bbac</vt:lpstr>
      <vt:lpstr>_40_238dbac</vt:lpstr>
      <vt:lpstr>_40_458bbhe</vt:lpstr>
      <vt:lpstr>_40_458dbhe</vt:lpstr>
      <vt:lpstr>_40912bbac</vt:lpstr>
      <vt:lpstr>_40912dbac</vt:lpstr>
      <vt:lpstr>_409bblo</vt:lpstr>
      <vt:lpstr>_409dblo</vt:lpstr>
      <vt:lpstr>_411bblo</vt:lpstr>
      <vt:lpstr>_411dblo</vt:lpstr>
      <vt:lpstr>_412bbac</vt:lpstr>
      <vt:lpstr>_412dbac</vt:lpstr>
      <vt:lpstr>_413_4bblo</vt:lpstr>
      <vt:lpstr>_413_4dblo</vt:lpstr>
      <vt:lpstr>_415bblo</vt:lpstr>
      <vt:lpstr>_415dblo</vt:lpstr>
      <vt:lpstr>_4162bbac</vt:lpstr>
      <vt:lpstr>_4162dbac</vt:lpstr>
      <vt:lpstr>_416bblo</vt:lpstr>
      <vt:lpstr>_416dblo</vt:lpstr>
      <vt:lpstr>_418bblo</vt:lpstr>
      <vt:lpstr>_418dblo</vt:lpstr>
      <vt:lpstr>_419_AUbblo</vt:lpstr>
      <vt:lpstr>_419_AUdblo</vt:lpstr>
      <vt:lpstr>_41912bbac</vt:lpstr>
      <vt:lpstr>_41912dbac</vt:lpstr>
      <vt:lpstr>_4195bblo</vt:lpstr>
      <vt:lpstr>_4195dblo</vt:lpstr>
      <vt:lpstr>_42_3_4bblo</vt:lpstr>
      <vt:lpstr>_42_3_4dblo</vt:lpstr>
      <vt:lpstr>_42_AUTbblo</vt:lpstr>
      <vt:lpstr>_42_AUTdblo</vt:lpstr>
      <vt:lpstr>_45_6_7_Abbhe</vt:lpstr>
      <vt:lpstr>_45_6_7_Adbhe</vt:lpstr>
      <vt:lpstr>_45_6_7_Pbbhe</vt:lpstr>
      <vt:lpstr>_45_6_7_Pdbhe</vt:lpstr>
      <vt:lpstr>_454bbac</vt:lpstr>
      <vt:lpstr>_454dbac</vt:lpstr>
      <vt:lpstr>_4563bbhe</vt:lpstr>
      <vt:lpstr>_4563dbhe</vt:lpstr>
      <vt:lpstr>_4564_6_7bbhe</vt:lpstr>
      <vt:lpstr>_4564_6_7dbhe</vt:lpstr>
      <vt:lpstr>_457prec</vt:lpstr>
      <vt:lpstr>_457precp</vt:lpstr>
      <vt:lpstr>_4615_Abbhe</vt:lpstr>
      <vt:lpstr>_4615_Adbhe</vt:lpstr>
      <vt:lpstr>_4615_Pbbhe</vt:lpstr>
      <vt:lpstr>_4615_Pdbhe</vt:lpstr>
      <vt:lpstr>_4781bblo</vt:lpstr>
      <vt:lpstr>_4781dblo</vt:lpstr>
      <vt:lpstr>_4816emfr</vt:lpstr>
      <vt:lpstr>_4816emfrp</vt:lpstr>
      <vt:lpstr>_482bbac</vt:lpstr>
      <vt:lpstr>_482dbac</vt:lpstr>
      <vt:lpstr>_4861bblo</vt:lpstr>
      <vt:lpstr>_4861dblo</vt:lpstr>
      <vt:lpstr>_4868bbhe</vt:lpstr>
      <vt:lpstr>_4868dbhe</vt:lpstr>
      <vt:lpstr>_4872bbac</vt:lpstr>
      <vt:lpstr>_4872dbac</vt:lpstr>
      <vt:lpstr>_4878bbhe</vt:lpstr>
      <vt:lpstr>_4878dbhe</vt:lpstr>
      <vt:lpstr>_50btr</vt:lpstr>
      <vt:lpstr>_50dtr</vt:lpstr>
      <vt:lpstr>_51_3_4btr</vt:lpstr>
      <vt:lpstr>_51_3_4dtr</vt:lpstr>
      <vt:lpstr>_519btr</vt:lpstr>
      <vt:lpstr>_519dtr</vt:lpstr>
      <vt:lpstr>_601nr_E2</vt:lpstr>
      <vt:lpstr>_602nr_E2</vt:lpstr>
      <vt:lpstr>_6031nr_E2</vt:lpstr>
      <vt:lpstr>_6032nr_E2</vt:lpstr>
      <vt:lpstr>_6034nr_E1</vt:lpstr>
      <vt:lpstr>_6037nr_E2</vt:lpstr>
      <vt:lpstr>_604_8nr_E1</vt:lpstr>
      <vt:lpstr>_605nr_E1</vt:lpstr>
      <vt:lpstr>_606nr_E2</vt:lpstr>
      <vt:lpstr>_607nr_E2</vt:lpstr>
      <vt:lpstr>_61_62AUnr_E1</vt:lpstr>
      <vt:lpstr>_611nr_E1</vt:lpstr>
      <vt:lpstr>_6127_E1</vt:lpstr>
      <vt:lpstr>_612nr_E1</vt:lpstr>
      <vt:lpstr>_613nr_E1</vt:lpstr>
      <vt:lpstr>_614nr_E1</vt:lpstr>
      <vt:lpstr>_6151nr_E1</vt:lpstr>
      <vt:lpstr>_6152nr_E1</vt:lpstr>
      <vt:lpstr>_6156nr_E1</vt:lpstr>
      <vt:lpstr>_616nr_E1</vt:lpstr>
      <vt:lpstr>_621nr_E1</vt:lpstr>
      <vt:lpstr>_622nr_E1</vt:lpstr>
      <vt:lpstr>_623nr_E1</vt:lpstr>
      <vt:lpstr>_625nr_E1</vt:lpstr>
      <vt:lpstr>_6283nr_E1</vt:lpstr>
      <vt:lpstr>_6285SAnr_E1</vt:lpstr>
      <vt:lpstr>_631_3nr_E1</vt:lpstr>
      <vt:lpstr>_635_7_8AUnr_E1</vt:lpstr>
      <vt:lpstr>_641_8nr_E1</vt:lpstr>
      <vt:lpstr>_645_7nr_E1</vt:lpstr>
      <vt:lpstr>_651_58nr_E2</vt:lpstr>
      <vt:lpstr>_651_58nr_E3</vt:lpstr>
      <vt:lpstr>_651_58nrp</vt:lpstr>
      <vt:lpstr>_654nr_E2</vt:lpstr>
      <vt:lpstr>_654nr_E3</vt:lpstr>
      <vt:lpstr>_654nrp</vt:lpstr>
      <vt:lpstr>_655nr_E2</vt:lpstr>
      <vt:lpstr>_657n_E3</vt:lpstr>
      <vt:lpstr>_657nr_E2</vt:lpstr>
      <vt:lpstr>_657p_E1</vt:lpstr>
      <vt:lpstr>_6586_E2</vt:lpstr>
      <vt:lpstr>_661121nr_E1</vt:lpstr>
      <vt:lpstr>_661123nr_E1</vt:lpstr>
      <vt:lpstr>_66112nr_E1</vt:lpstr>
      <vt:lpstr>_66114nr_E1</vt:lpstr>
      <vt:lpstr>_66116_18nr_E2</vt:lpstr>
      <vt:lpstr>'5.1 Soldes intermédiaires (1)'!_66116nr_E1</vt:lpstr>
      <vt:lpstr>_664_68nr_E2</vt:lpstr>
      <vt:lpstr>_667n_8_E3</vt:lpstr>
      <vt:lpstr>_667np_8_E3</vt:lpstr>
      <vt:lpstr>_667nr_E2</vt:lpstr>
      <vt:lpstr>_667p_E3</vt:lpstr>
      <vt:lpstr>_678n_E2</vt:lpstr>
      <vt:lpstr>_678n_E3</vt:lpstr>
      <vt:lpstr>_678np_E3</vt:lpstr>
      <vt:lpstr>_678np_E4</vt:lpstr>
      <vt:lpstr>_678p</vt:lpstr>
      <vt:lpstr>_68</vt:lpstr>
      <vt:lpstr>_681118nr_E1</vt:lpstr>
      <vt:lpstr>_681122nr_E1</vt:lpstr>
      <vt:lpstr>_681123_24nr_E1</vt:lpstr>
      <vt:lpstr>_68112315_245nr_E2</vt:lpstr>
      <vt:lpstr>_681125_28nr_E2</vt:lpstr>
      <vt:lpstr>_681525nr_E3</vt:lpstr>
      <vt:lpstr>_6815AUnr_E2</vt:lpstr>
      <vt:lpstr>_6816nr_E2</vt:lpstr>
      <vt:lpstr>_68173nr_E1</vt:lpstr>
      <vt:lpstr>_68174nr_E1</vt:lpstr>
      <vt:lpstr>_681PARnr_E1</vt:lpstr>
      <vt:lpstr>_681PARnr_E2</vt:lpstr>
      <vt:lpstr>_681PARnrp</vt:lpstr>
      <vt:lpstr>_6862_E1</vt:lpstr>
      <vt:lpstr>_6862_E3</vt:lpstr>
      <vt:lpstr>_686sf6862</vt:lpstr>
      <vt:lpstr>_686sf6862_E3</vt:lpstr>
      <vt:lpstr>_6871nr_E2</vt:lpstr>
      <vt:lpstr>_6872nr_E1</vt:lpstr>
      <vt:lpstr>_6872nr_E2</vt:lpstr>
      <vt:lpstr>_6872nrp</vt:lpstr>
      <vt:lpstr>_68p</vt:lpstr>
      <vt:lpstr>_69_E1</vt:lpstr>
      <vt:lpstr>_69nr_E1</vt:lpstr>
      <vt:lpstr>_69nrbis</vt:lpstr>
      <vt:lpstr>_69nrbisp</vt:lpstr>
      <vt:lpstr>_69nrp</vt:lpstr>
      <vt:lpstr>_701_E1</vt:lpstr>
      <vt:lpstr>_703_E1</vt:lpstr>
      <vt:lpstr>_7041_E1</vt:lpstr>
      <vt:lpstr>_7043_E1</vt:lpstr>
      <vt:lpstr>_7047_E1</vt:lpstr>
      <vt:lpstr>_70476_E1</vt:lpstr>
      <vt:lpstr>_704SF41_43_47</vt:lpstr>
      <vt:lpstr>_705_E1</vt:lpstr>
      <vt:lpstr>_7061_E1</vt:lpstr>
      <vt:lpstr>_7062_8_E1</vt:lpstr>
      <vt:lpstr>_7063_E1</vt:lpstr>
      <vt:lpstr>_708_E1</vt:lpstr>
      <vt:lpstr>_71_E1</vt:lpstr>
      <vt:lpstr>_721_23SF32_E1</vt:lpstr>
      <vt:lpstr>_7222_E1</vt:lpstr>
      <vt:lpstr>_72232_E1</vt:lpstr>
      <vt:lpstr>_741acces_E1</vt:lpstr>
      <vt:lpstr>_741Aut_E1</vt:lpstr>
      <vt:lpstr>_742_E1</vt:lpstr>
      <vt:lpstr>_744_E1</vt:lpstr>
      <vt:lpstr>_747_E2</vt:lpstr>
      <vt:lpstr>_747_E3</vt:lpstr>
      <vt:lpstr>_747_E4</vt:lpstr>
      <vt:lpstr>_747p_E1</vt:lpstr>
      <vt:lpstr>_747p_E2</vt:lpstr>
      <vt:lpstr>_75_AU_E2</vt:lpstr>
      <vt:lpstr>_75_AU_E3</vt:lpstr>
      <vt:lpstr>_75_AUp_E3</vt:lpstr>
      <vt:lpstr>_755_E2</vt:lpstr>
      <vt:lpstr>_757_E2</vt:lpstr>
      <vt:lpstr>_757n_E3</vt:lpstr>
      <vt:lpstr>_757p_E1</vt:lpstr>
      <vt:lpstr>_7584_D_E1</vt:lpstr>
      <vt:lpstr>_7586_E2</vt:lpstr>
      <vt:lpstr>_761_AU_E1</vt:lpstr>
      <vt:lpstr>_7611_E1</vt:lpstr>
      <vt:lpstr>_7612_E1</vt:lpstr>
      <vt:lpstr>_762_E1</vt:lpstr>
      <vt:lpstr>_763_64_E2</vt:lpstr>
      <vt:lpstr>_767_E2</vt:lpstr>
      <vt:lpstr>_767p_E3</vt:lpstr>
      <vt:lpstr>_778_E2</vt:lpstr>
      <vt:lpstr>_778_E3</vt:lpstr>
      <vt:lpstr>_778_E4</vt:lpstr>
      <vt:lpstr>_778p_E3</vt:lpstr>
      <vt:lpstr>_778p_E4</vt:lpstr>
      <vt:lpstr>_78</vt:lpstr>
      <vt:lpstr>_7811_E1</vt:lpstr>
      <vt:lpstr>_781525_E3</vt:lpstr>
      <vt:lpstr>_7815AU_E1</vt:lpstr>
      <vt:lpstr>_7816_E2</vt:lpstr>
      <vt:lpstr>_78173_E2</vt:lpstr>
      <vt:lpstr>_78174_E2</vt:lpstr>
      <vt:lpstr>_786_E2</vt:lpstr>
      <vt:lpstr>_786_E3</vt:lpstr>
      <vt:lpstr>_7872_E1</vt:lpstr>
      <vt:lpstr>_7872_E2</vt:lpstr>
      <vt:lpstr>_7872p_E1</vt:lpstr>
      <vt:lpstr>_787SF25_26</vt:lpstr>
      <vt:lpstr>_78p</vt:lpstr>
      <vt:lpstr>_791AU_E1</vt:lpstr>
      <vt:lpstr>_aacrefr</vt:lpstr>
      <vt:lpstr>_aacrefrp</vt:lpstr>
      <vt:lpstr>_adeprefr</vt:lpstr>
      <vt:lpstr>_adeprefrp</vt:lpstr>
      <vt:lpstr>_alorefr</vt:lpstr>
      <vt:lpstr>_alorefrp</vt:lpstr>
      <vt:lpstr>_aparrefr</vt:lpstr>
      <vt:lpstr>_aparrefrp</vt:lpstr>
      <vt:lpstr>_aresrefr</vt:lpstr>
      <vt:lpstr>_aresrefrp</vt:lpstr>
      <vt:lpstr>_cafobs</vt:lpstr>
      <vt:lpstr>_imactcapfr</vt:lpstr>
      <vt:lpstr>_imactcapfrp</vt:lpstr>
      <vt:lpstr>_imcemfr1</vt:lpstr>
      <vt:lpstr>_imcemfr1p</vt:lpstr>
      <vt:lpstr>_imcemfr2</vt:lpstr>
      <vt:lpstr>_imcemfr2p</vt:lpstr>
      <vt:lpstr>_imcemfr3</vt:lpstr>
      <vt:lpstr>_imcemfr3p</vt:lpstr>
      <vt:lpstr>_imcemfr4</vt:lpstr>
      <vt:lpstr>_imcemfr4p</vt:lpstr>
      <vt:lpstr>_imcrefr</vt:lpstr>
      <vt:lpstr>_imcrefrp</vt:lpstr>
      <vt:lpstr>_imfemfr1</vt:lpstr>
      <vt:lpstr>_imfemfr1p</vt:lpstr>
      <vt:lpstr>_imfemfr4</vt:lpstr>
      <vt:lpstr>_imfemfr4p</vt:lpstr>
      <vt:lpstr>_imfraetfr</vt:lpstr>
      <vt:lpstr>_imfraetfrp</vt:lpstr>
      <vt:lpstr>_imfrefr1</vt:lpstr>
      <vt:lpstr>_imfrefr1p</vt:lpstr>
      <vt:lpstr>_imfrefr4</vt:lpstr>
      <vt:lpstr>_imfrefr4p</vt:lpstr>
      <vt:lpstr>_imiemfr</vt:lpstr>
      <vt:lpstr>_imiemfrp</vt:lpstr>
      <vt:lpstr>_imirefr</vt:lpstr>
      <vt:lpstr>_imirefrp</vt:lpstr>
      <vt:lpstr>_imlemfr</vt:lpstr>
      <vt:lpstr>_imlemfrp</vt:lpstr>
      <vt:lpstr>_imlrefr</vt:lpstr>
      <vt:lpstr>_imlrefrp</vt:lpstr>
      <vt:lpstr>_imractcapfr</vt:lpstr>
      <vt:lpstr>_imractcapfrp</vt:lpstr>
      <vt:lpstr>_imrfraetfr</vt:lpstr>
      <vt:lpstr>_imrfraetfrp</vt:lpstr>
      <vt:lpstr>_nom_E51</vt:lpstr>
      <vt:lpstr>_nom_E52</vt:lpstr>
      <vt:lpstr>_nom_E53</vt:lpstr>
      <vt:lpstr>_nom_E54</vt:lpstr>
      <vt:lpstr>_nom_E55</vt:lpstr>
      <vt:lpstr>_P74_D_E2</vt:lpstr>
      <vt:lpstr>_racemfr</vt:lpstr>
      <vt:lpstr>_racemfrp</vt:lpstr>
      <vt:lpstr>_rdepemfr</vt:lpstr>
      <vt:lpstr>_rdepemfrp</vt:lpstr>
      <vt:lpstr>_rloemfr</vt:lpstr>
      <vt:lpstr>_rloemfrp</vt:lpstr>
      <vt:lpstr>_rparemfr</vt:lpstr>
      <vt:lpstr>_rparemfrp</vt:lpstr>
      <vt:lpstr>_rresemfr</vt:lpstr>
      <vt:lpstr>_rresemfrp</vt:lpstr>
      <vt:lpstr>_S_7221_E1</vt:lpstr>
      <vt:lpstr>_S_AMIC_E2</vt:lpstr>
      <vt:lpstr>_S_AMICp</vt:lpstr>
      <vt:lpstr>_S_AMICp_E2</vt:lpstr>
      <vt:lpstr>_S_AUCO</vt:lpstr>
      <vt:lpstr>_S_AUCOp</vt:lpstr>
      <vt:lpstr>_S_AUNET</vt:lpstr>
      <vt:lpstr>_S_AUNET1</vt:lpstr>
      <vt:lpstr>_S_AUNET1p</vt:lpstr>
      <vt:lpstr>_S_AUNETp</vt:lpstr>
      <vt:lpstr>_S_BBAC</vt:lpstr>
      <vt:lpstr>_S_BBHE</vt:lpstr>
      <vt:lpstr>_S_BBLO</vt:lpstr>
      <vt:lpstr>_S_BTR</vt:lpstr>
      <vt:lpstr>_S_CAFPCG</vt:lpstr>
      <vt:lpstr>_S_CAFPCG_E1</vt:lpstr>
      <vt:lpstr>_S_CAFPCGp</vt:lpstr>
      <vt:lpstr>_S_CAFPCGp_E1</vt:lpstr>
      <vt:lpstr>_S_CHAEXC</vt:lpstr>
      <vt:lpstr>_S_CHAEXCp</vt:lpstr>
      <vt:lpstr>_S_CHAFI</vt:lpstr>
      <vt:lpstr>_S_CHAFIp</vt:lpstr>
      <vt:lpstr>_S_CSIG1</vt:lpstr>
      <vt:lpstr>_S_CSIG10</vt:lpstr>
      <vt:lpstr>_S_CSIG2</vt:lpstr>
      <vt:lpstr>_S_CSIG3</vt:lpstr>
      <vt:lpstr>_S_CSIG4</vt:lpstr>
      <vt:lpstr>_S_CSIG5</vt:lpstr>
      <vt:lpstr>_S_CSIG6</vt:lpstr>
      <vt:lpstr>_S_CSIG7</vt:lpstr>
      <vt:lpstr>_S_CSIG8</vt:lpstr>
      <vt:lpstr>_S_CSIG9</vt:lpstr>
      <vt:lpstr>_S_CSIG9_E3</vt:lpstr>
      <vt:lpstr>_S_DBAC</vt:lpstr>
      <vt:lpstr>_S_DBHE</vt:lpstr>
      <vt:lpstr>_S_DBLO</vt:lpstr>
      <vt:lpstr>_S_DTR</vt:lpstr>
      <vt:lpstr>_S_EBE</vt:lpstr>
      <vt:lpstr>_S_EBE_E1</vt:lpstr>
      <vt:lpstr>_S_EBE1</vt:lpstr>
      <vt:lpstr>_S_EBE1p</vt:lpstr>
      <vt:lpstr>_S_EBEp</vt:lpstr>
      <vt:lpstr>_S_EBEp_E1</vt:lpstr>
      <vt:lpstr>_S_EMFR</vt:lpstr>
      <vt:lpstr>_S_EMFR1</vt:lpstr>
      <vt:lpstr>_S_EMFR1p</vt:lpstr>
      <vt:lpstr>_S_EMFR4</vt:lpstr>
      <vt:lpstr>_S_EMFR4p</vt:lpstr>
      <vt:lpstr>_S_EMFR6</vt:lpstr>
      <vt:lpstr>_S_EMFR6p</vt:lpstr>
      <vt:lpstr>_S_EMFRp</vt:lpstr>
      <vt:lpstr>_S_LEXE_E3</vt:lpstr>
      <vt:lpstr>_S_LEXE_E4</vt:lpstr>
      <vt:lpstr>_S_LEXEp</vt:lpstr>
      <vt:lpstr>_S_LEXEp_E1</vt:lpstr>
      <vt:lpstr>_S_MAAC</vt:lpstr>
      <vt:lpstr>_S_MAACp</vt:lpstr>
      <vt:lpstr>_S_MABT</vt:lpstr>
      <vt:lpstr>_S_MABTp</vt:lpstr>
      <vt:lpstr>_S_MALO</vt:lpstr>
      <vt:lpstr>_S_MALOp</vt:lpstr>
      <vt:lpstr>_S_MAPD</vt:lpstr>
      <vt:lpstr>_S_MAPDp</vt:lpstr>
      <vt:lpstr>_S_PREXC</vt:lpstr>
      <vt:lpstr>_S_PREXCp</vt:lpstr>
      <vt:lpstr>_S_PROFI</vt:lpstr>
      <vt:lpstr>_S_PROFIp</vt:lpstr>
      <vt:lpstr>_S_PSIG1</vt:lpstr>
      <vt:lpstr>_S_PSIG10</vt:lpstr>
      <vt:lpstr>_S_PSIG2</vt:lpstr>
      <vt:lpstr>_S_PSIG3</vt:lpstr>
      <vt:lpstr>_S_PSIG4</vt:lpstr>
      <vt:lpstr>_S_PSIG6</vt:lpstr>
      <vt:lpstr>_S_PSIG7</vt:lpstr>
      <vt:lpstr>_S_PSIG8</vt:lpstr>
      <vt:lpstr>_S_PSIG9</vt:lpstr>
      <vt:lpstr>_S_PSIG9_E1</vt:lpstr>
      <vt:lpstr>_S_REAE</vt:lpstr>
      <vt:lpstr>_S_REAEp</vt:lpstr>
      <vt:lpstr>_S_RECO</vt:lpstr>
      <vt:lpstr>_S_RECOp</vt:lpstr>
      <vt:lpstr>_S_REFI</vt:lpstr>
      <vt:lpstr>_S_REFI_E1</vt:lpstr>
      <vt:lpstr>_S_REFIp</vt:lpstr>
      <vt:lpstr>_S_REFIp_E1</vt:lpstr>
      <vt:lpstr>_S_REFR</vt:lpstr>
      <vt:lpstr>_S_REFR1</vt:lpstr>
      <vt:lpstr>_S_REFR1p</vt:lpstr>
      <vt:lpstr>_S_REFR2</vt:lpstr>
      <vt:lpstr>_S_REFR2p</vt:lpstr>
      <vt:lpstr>_S_REFR3</vt:lpstr>
      <vt:lpstr>_S_REFR3p</vt:lpstr>
      <vt:lpstr>_S_REFR5</vt:lpstr>
      <vt:lpstr>_S_REFR5p</vt:lpstr>
      <vt:lpstr>_S_REFR7</vt:lpstr>
      <vt:lpstr>_S_REFR7p</vt:lpstr>
      <vt:lpstr>_S_REFR8</vt:lpstr>
      <vt:lpstr>_S_REFR8p</vt:lpstr>
      <vt:lpstr>_S_REFRp</vt:lpstr>
      <vt:lpstr>_S_RESU</vt:lpstr>
      <vt:lpstr>_S_RESU1</vt:lpstr>
      <vt:lpstr>_S_RESU1p</vt:lpstr>
      <vt:lpstr>_S_RESUp</vt:lpstr>
      <vt:lpstr>_S_SIGCESS</vt:lpstr>
      <vt:lpstr>_S_SIGCESSp</vt:lpstr>
      <vt:lpstr>_S_SIGEX</vt:lpstr>
      <vt:lpstr>_S_SIGEXp</vt:lpstr>
      <vt:lpstr>_S_SIGFI</vt:lpstr>
      <vt:lpstr>_S_SIGFIp</vt:lpstr>
      <vt:lpstr>_S_SIGQUO</vt:lpstr>
      <vt:lpstr>_S_SIGQUO_E1</vt:lpstr>
      <vt:lpstr>_S_SIGQUO_E1p</vt:lpstr>
      <vt:lpstr>_S_SIGQUOp</vt:lpstr>
      <vt:lpstr>_S_VA</vt:lpstr>
      <vt:lpstr>_S_VA1</vt:lpstr>
      <vt:lpstr>_S_VA1p</vt:lpstr>
      <vt:lpstr>_S_VAp</vt:lpstr>
      <vt:lpstr>_S_VARBAC</vt:lpstr>
      <vt:lpstr>_S_VARBACp</vt:lpstr>
      <vt:lpstr>_S_VARBFR</vt:lpstr>
      <vt:lpstr>_S_VARBFRp</vt:lpstr>
      <vt:lpstr>_S_VARBHE</vt:lpstr>
      <vt:lpstr>_S_VARBHEp</vt:lpstr>
      <vt:lpstr>_S_VARBLO</vt:lpstr>
      <vt:lpstr>_S_VARBLOp</vt:lpstr>
      <vt:lpstr>_S_VARFR</vt:lpstr>
      <vt:lpstr>_S_VARFRbis</vt:lpstr>
      <vt:lpstr>_S_VARFRbisp</vt:lpstr>
      <vt:lpstr>_S_VARFRp</vt:lpstr>
      <vt:lpstr>_S_VARTR</vt:lpstr>
      <vt:lpstr>_S_VARTRp</vt:lpstr>
      <vt:lpstr>_sig1</vt:lpstr>
      <vt:lpstr>_sig2</vt:lpstr>
      <vt:lpstr>_TCr_E1</vt:lpstr>
      <vt:lpstr>Notice_F05_1_web</vt:lpstr>
      <vt:lpstr>Notice_F05_2_web</vt:lpstr>
      <vt:lpstr>Notice_F05_3_web</vt:lpstr>
      <vt:lpstr>Notice_F05_4_web</vt:lpstr>
      <vt:lpstr>Notice_F05_5_web</vt:lpstr>
      <vt:lpstr>'5.1 Soldes intermédiaires (1)'!Zone_d_impression</vt:lpstr>
      <vt:lpstr>'5.2 Soldes intermédiaires (2)'!Zone_d_impression</vt:lpstr>
      <vt:lpstr>'5.3 Autofinancement'!Zone_d_impression</vt:lpstr>
      <vt:lpstr>'5.4 Financement (1) '!Zone_d_impression</vt:lpstr>
      <vt:lpstr>'5.5 Financement (2)'!Zone_d_impression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2025-06-30T18:24:32Z</cp:lastPrinted>
  <dcterms:created xsi:type="dcterms:W3CDTF">2005-03-23T10:12:07Z</dcterms:created>
  <dcterms:modified xsi:type="dcterms:W3CDTF">2026-08-06T13:08:02Z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